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6"/>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5" r:id="rId12"/>
    <sheet name="10. Схемы" sheetId="23" r:id="rId13"/>
  </sheets>
  <externalReferences>
    <externalReference r:id="rId14"/>
    <externalReference r:id="rId15"/>
    <externalReference r:id="rId16"/>
  </externalReferences>
  <definedNames>
    <definedName name="Print_Area" localSheetId="11">'9. ЛСР'!A:N</definedName>
    <definedName name="Print_Titles" localSheetId="11">'9. ЛСР'!38:38</definedName>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 ЛСР'!$38:$38</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D39" i="24"/>
  <c r="E39" i="24" s="1"/>
  <c r="F39" i="24" s="1"/>
  <c r="E38" i="24"/>
  <c r="M34" i="24"/>
  <c r="L34" i="24"/>
  <c r="K34" i="24"/>
  <c r="J34" i="24"/>
  <c r="I34" i="24"/>
  <c r="H34" i="24"/>
  <c r="G34" i="24"/>
  <c r="F34" i="24"/>
  <c r="E34" i="24"/>
  <c r="D34" i="24"/>
  <c r="F32" i="24"/>
  <c r="F38" i="24" s="1"/>
  <c r="E32" i="24"/>
  <c r="D32" i="24"/>
  <c r="C25" i="24"/>
  <c r="C24" i="24"/>
  <c r="D35" i="24"/>
  <c r="B9" i="24"/>
  <c r="G35" i="24" l="1"/>
  <c r="E35" i="24"/>
  <c r="F35" i="24"/>
  <c r="G39" i="24"/>
  <c r="C23" i="24"/>
  <c r="D37" i="24" s="1"/>
  <c r="D45" i="24"/>
  <c r="G32" i="24"/>
  <c r="G38" i="24" l="1"/>
  <c r="H32" i="24"/>
  <c r="F37" i="24"/>
  <c r="F36" i="24" s="1"/>
  <c r="G37" i="24"/>
  <c r="G36" i="24" s="1"/>
  <c r="G40" i="24" s="1"/>
  <c r="G44" i="24" s="1"/>
  <c r="G46" i="24" s="1"/>
  <c r="G49" i="24" s="1"/>
  <c r="E37" i="24"/>
  <c r="E36" i="24" s="1"/>
  <c r="E40" i="24" s="1"/>
  <c r="E44" i="24" s="1"/>
  <c r="E46" i="24" s="1"/>
  <c r="E49" i="24" s="1"/>
  <c r="D36" i="24"/>
  <c r="D40" i="24" s="1"/>
  <c r="D44" i="24" s="1"/>
  <c r="D46" i="24" s="1"/>
  <c r="F40" i="24"/>
  <c r="F44" i="24" s="1"/>
  <c r="F46" i="24" s="1"/>
  <c r="F49" i="24" s="1"/>
  <c r="H38" i="24" l="1"/>
  <c r="I32" i="24"/>
  <c r="H35" i="24"/>
  <c r="H39" i="24"/>
  <c r="I39" i="24" s="1"/>
  <c r="D49" i="24"/>
  <c r="D47" i="24"/>
  <c r="H37" i="24"/>
  <c r="H36" i="24" l="1"/>
  <c r="E47" i="24"/>
  <c r="D50" i="24"/>
  <c r="H40" i="24"/>
  <c r="H44" i="24" s="1"/>
  <c r="H46" i="24" s="1"/>
  <c r="I38" i="24"/>
  <c r="J32" i="24"/>
  <c r="I35" i="24"/>
  <c r="I37" i="24"/>
  <c r="H49" i="24" l="1"/>
  <c r="J38" i="24"/>
  <c r="K32" i="24"/>
  <c r="J35" i="24"/>
  <c r="J37" i="24"/>
  <c r="F47" i="24"/>
  <c r="E50" i="24"/>
  <c r="I36" i="24"/>
  <c r="I40" i="24" s="1"/>
  <c r="I44" i="24" s="1"/>
  <c r="I46" i="24" s="1"/>
  <c r="J39" i="24"/>
  <c r="K39" i="24" s="1"/>
  <c r="I49" i="24" l="1"/>
  <c r="L39" i="24"/>
  <c r="J36" i="24"/>
  <c r="J40" i="24" s="1"/>
  <c r="J44" i="24" s="1"/>
  <c r="J46" i="24" s="1"/>
  <c r="J49" i="24" s="1"/>
  <c r="K38" i="24"/>
  <c r="L32" i="24"/>
  <c r="K35" i="24"/>
  <c r="K37" i="24"/>
  <c r="G47" i="24"/>
  <c r="F50" i="24"/>
  <c r="K36" i="24" l="1"/>
  <c r="K40" i="24" s="1"/>
  <c r="K44" i="24" s="1"/>
  <c r="K46" i="24" s="1"/>
  <c r="H47" i="24"/>
  <c r="G50" i="24"/>
  <c r="L38" i="24"/>
  <c r="M32" i="24"/>
  <c r="L35" i="24"/>
  <c r="L37" i="24"/>
  <c r="L36" i="24" s="1"/>
  <c r="K49" i="24" l="1"/>
  <c r="M38" i="24"/>
  <c r="M35" i="24"/>
  <c r="M37" i="24"/>
  <c r="M39" i="24"/>
  <c r="L40" i="24"/>
  <c r="L44" i="24" s="1"/>
  <c r="L46" i="24" s="1"/>
  <c r="L49" i="24" s="1"/>
  <c r="I47" i="24"/>
  <c r="H50" i="24"/>
  <c r="J47" i="24" l="1"/>
  <c r="I50" i="24"/>
  <c r="M36" i="24"/>
  <c r="M40" i="24" s="1"/>
  <c r="M44" i="24" s="1"/>
  <c r="M46" i="24" s="1"/>
  <c r="M49" i="24" l="1"/>
  <c r="D53" i="24" s="1"/>
  <c r="D54" i="24"/>
  <c r="K47" i="24"/>
  <c r="J50" i="24"/>
  <c r="L47" i="24" l="1"/>
  <c r="K50" i="24"/>
  <c r="M47" i="24" l="1"/>
  <c r="L50" i="24"/>
  <c r="D55" i="24" l="1"/>
  <c r="M50" i="24"/>
  <c r="D56"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<sst xmlns="http://schemas.openxmlformats.org/spreadsheetml/2006/main" count="1884" uniqueCount="765">
  <si>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</si>
  <si>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</si>
  <si>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</si>
  <si>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</si>
  <si>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</si>
  <si>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</si>
  <si>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</si>
  <si>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</si>
  <si>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</si>
  <si>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</si>
  <si>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</si>
  <si>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</si>
  <si>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</si>
  <si>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</si>
  <si>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</si>
  <si>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</si>
  <si>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</si>
  <si>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</si>
  <si>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</si>
  <si>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</si>
  <si>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</si>
  <si>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</si>
  <si>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</si>
  <si>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</si>
  <si>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</si>
  <si>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</si>
  <si>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</si>
  <si>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</si>
  <si>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</si>
  <si>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</si>
  <si>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</si>
  <si>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</si>
  <si>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</si>
  <si>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</si>
  <si>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</si>
  <si>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</si>
  <si>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</si>
  <si>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</si>
  <si>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</si>
  <si>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</si>
  <si>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</si>
  <si>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</si>
  <si>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</si>
  <si>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</si>
  <si>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</si>
  <si>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</si>
  <si>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</si>
  <si>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</si>
  <si>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</si>
  <si>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</si>
  <si>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</si>
  <si>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</si>
  <si>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</si>
  <si>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</si>
  <si>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</si>
  <si>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</si>
  <si>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</si>
  <si>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</si>
  <si>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</si>
  <si>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</si>
  <si>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</si>
  <si>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</si>
  <si>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</si>
  <si>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</si>
  <si>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</si>
  <si>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</si>
  <si>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</si>
  <si>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</si>
  <si>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</si>
  <si>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</si>
  <si>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</si>
  <si>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</si>
  <si>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</si>
  <si>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</si>
  <si>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</si>
  <si>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</si>
  <si>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</si>
  <si>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</si>
  <si>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</si>
  <si>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</si>
  <si>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</si>
  <si>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</si>
  <si>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</si>
  <si>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</si>
  <si>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</si>
  <si>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</si>
  <si>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</si>
  <si>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</si>
  <si>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</si>
  <si>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</si>
  <si>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</si>
  <si>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</si>
  <si>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</si>
  <si>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</si>
  <si>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</si>
  <si>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</si>
  <si>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</si>
  <si>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</si>
  <si>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</si>
  <si>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</si>
  <si>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</si>
  <si>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</si>
  <si>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</si>
  <si>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</si>
  <si>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</si>
  <si>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</si>
  <si>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</si>
  <si>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</si>
  <si>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</si>
  <si>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</si>
  <si>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</si>
  <si>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</si>
  <si>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</si>
  <si>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</si>
  <si>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</si>
  <si>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</si>
  <si>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</si>
  <si>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</si>
  <si>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</si>
  <si>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</si>
  <si>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</si>
  <si>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</si>
  <si>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</si>
  <si>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</si>
  <si>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</si>
  <si>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</si>
  <si>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</si>
  <si>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</si>
  <si>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</si>
  <si>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</si>
  <si>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</si>
  <si>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</si>
  <si>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</si>
  <si>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</si>
  <si>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</si>
  <si>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</si>
  <si>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</si>
  <si>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</si>
  <si>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</si>
  <si>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</si>
  <si>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</si>
  <si>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</si>
  <si>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</si>
  <si>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</si>
  <si>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</si>
  <si>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</si>
  <si>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</si>
  <si>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</si>
  <si>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</si>
  <si>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</si>
  <si>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</si>
  <si>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</si>
  <si>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</si>
  <si>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</si>
  <si>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</si>
  <si>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</si>
  <si>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</si>
  <si>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</si>
  <si>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</si>
  <si>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</si>
  <si>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</si>
  <si>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</si>
  <si>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</si>
  <si>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</si>
  <si>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</si>
  <si>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</si>
  <si>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</si>
  <si>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</si>
  <si>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</si>
  <si>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</si>
  <si>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</si>
  <si>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</si>
  <si>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</si>
  <si>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</si>
  <si>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</si>
  <si>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</si>
  <si>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</si>
  <si>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</si>
  <si>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</si>
  <si>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</si>
  <si>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</si>
  <si>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</si>
  <si>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</si>
  <si>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</si>
  <si>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</si>
  <si>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</si>
  <si>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</si>
  <si>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</si>
  <si>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</si>
  <si>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</si>
  <si>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</si>
  <si>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</si>
  <si>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</si>
  <si>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</si>
  <si>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</si>
  <si>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</si>
  <si>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</si>
  <si>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</si>
  <si>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</si>
  <si>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</si>
  <si>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</si>
  <si>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</si>
  <si>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</si>
  <si>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</si>
  <si>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</si>
  <si>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</si>
  <si>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</si>
  <si>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</si>
  <si>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</si>
  <si>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</si>
  <si>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</si>
  <si>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</si>
  <si>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</si>
  <si>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</si>
  <si>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</si>
  <si>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</si>
  <si>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</si>
  <si>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</si>
  <si>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</si>
  <si>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</si>
  <si>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</si>
  <si>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</si>
  <si>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</si>
  <si>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</si>
  <si>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</si>
  <si>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</si>
  <si>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</si>
  <si>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</si>
  <si>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</si>
  <si>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</si>
  <si>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</si>
  <si>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</si>
  <si>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</si>
  <si>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</si>
  <si>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</si>
  <si>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</si>
  <si>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</si>
  <si>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</si>
  <si>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</si>
  <si>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</si>
  <si>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</si>
  <si>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</si>
  <si>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</si>
  <si>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</si>
  <si>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</si>
  <si>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</si>
  <si>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</si>
  <si>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</si>
  <si>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</si>
  <si>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</si>
  <si>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</si>
  <si>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</si>
  <si>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</si>
  <si>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</si>
  <si>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</si>
  <si>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</si>
  <si>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</si>
  <si>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</si>
  <si>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</si>
  <si>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</si>
  <si>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</si>
  <si>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</si>
  <si>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</si>
  <si>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</si>
  <si>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</si>
  <si>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</si>
  <si>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</si>
  <si>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</si>
  <si>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</si>
  <si>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</si>
  <si>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</si>
  <si>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</si>
  <si>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</si>
  <si>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</si>
  <si>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</si>
  <si>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</si>
  <si>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</si>
  <si>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</si>
  <si>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</si>
  <si>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</si>
  <si>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</si>
  <si>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</si>
  <si>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</si>
  <si>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</si>
  <si>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</si>
  <si>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</si>
  <si>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</si>
  <si>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</si>
  <si>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</si>
  <si>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</si>
  <si>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</si>
  <si>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</si>
  <si>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</si>
  <si>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</si>
  <si>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</si>
  <si>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</si>
  <si>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</si>
  <si>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</si>
  <si>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</si>
  <si>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</si>
  <si>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</si>
  <si>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</si>
  <si>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</si>
  <si>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</si>
  <si>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</si>
  <si>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</si>
  <si>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</si>
  <si>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</si>
  <si>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</si>
  <si>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</si>
  <si>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</si>
  <si>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</si>
  <si>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</si>
  <si>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</si>
  <si>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</si>
  <si>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</si>
  <si>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</si>
  <si>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</si>
  <si>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</si>
  <si>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</si>
  <si>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</si>
  <si>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</si>
  <si>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</si>
  <si>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</si>
  <si>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</si>
  <si>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</si>
  <si>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</si>
  <si>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</si>
  <si>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</si>
  <si>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</si>
  <si>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</si>
  <si>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</si>
  <si>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</si>
  <si>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</si>
  <si>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</si>
  <si>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</si>
  <si>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</si>
  <si>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</si>
  <si>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</si>
  <si>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</si>
  <si>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</si>
  <si>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</si>
  <si>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</si>
  <si>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</si>
  <si>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</si>
  <si>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</si>
  <si>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</si>
  <si>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</si>
  <si>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</si>
  <si>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</si>
  <si>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</si>
  <si>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</si>
  <si>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</si>
  <si>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</si>
  <si>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</si>
  <si>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</si>
  <si>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</si>
  <si>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</si>
  <si>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</si>
  <si>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</si>
  <si>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</si>
  <si>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</si>
  <si>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</si>
  <si>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</si>
  <si>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</si>
  <si>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</si>
  <si>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</si>
  <si>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</si>
  <si>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</si>
  <si>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</si>
  <si>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</si>
  <si>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</si>
  <si>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</si>
  <si>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</si>
  <si>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</si>
  <si>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</si>
  <si>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</si>
  <si>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</si>
  <si>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</si>
  <si>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</si>
  <si>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</si>
  <si>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</si>
  <si>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</si>
  <si>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</si>
  <si>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</si>
  <si>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</si>
  <si>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</si>
  <si>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</si>
  <si>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</si>
  <si>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</si>
  <si>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</si>
  <si>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</si>
  <si>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</si>
  <si>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</si>
  <si>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</si>
  <si>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</si>
  <si>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</si>
  <si>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</si>
  <si>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</si>
  <si>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</si>
  <si>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</si>
  <si>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</si>
  <si>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</si>
  <si>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</si>
  <si>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</si>
  <si>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</si>
  <si>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</si>
  <si>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</si>
  <si>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</si>
  <si>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</si>
  <si>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</si>
  <si>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</si>
  <si>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</si>
  <si>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</si>
  <si>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</si>
  <si>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</si>
  <si>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</si>
  <si>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</si>
  <si>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</si>
  <si>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провод СИП-2 3х50+1х54,6;  опора ж/б типа СВ-95</t>
  </si>
  <si>
    <t>реконструкция</t>
  </si>
  <si>
    <t>СИП-2 3х50-1+54,6</t>
  </si>
  <si>
    <t>ж/б типа СВ-95</t>
  </si>
  <si>
    <t>провод СИП-2 3х50+1х54,6 опора ж/б типа СВ-95</t>
  </si>
  <si>
    <t>Реконструкция</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</si>
  <si>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</si>
  <si>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</si>
  <si>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</si>
  <si>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</si>
  <si>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</si>
  <si>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</si>
  <si>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</si>
  <si>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</si>
  <si>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</si>
  <si>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</si>
  <si>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Сметная стоимость проекта в ценах 2019 года с НДС, млн. руб.</t>
  </si>
  <si>
    <t>локально-сметный расчет</t>
  </si>
  <si>
    <t>Деревянные на ж/б приставках</t>
  </si>
  <si>
    <t>от «__» _____ 20___ г. №___</t>
  </si>
  <si>
    <t>от «__» _____ 20__ г. №___</t>
  </si>
  <si>
    <t>АС-50</t>
  </si>
  <si>
    <t xml:space="preserve"> Белорецкий район</t>
  </si>
  <si>
    <t xml:space="preserve">ВЛИ-0,4 кВ от КТП-100/27,5/0,4 кВ КЖД до д.Карталы,Тихий Ключ </t>
  </si>
  <si>
    <t>2022 г</t>
  </si>
  <si>
    <t>2022</t>
  </si>
  <si>
    <t>Белорецкий район, Республика Башкортостан</t>
  </si>
  <si>
    <t xml:space="preserve">Реконструкция ВЛ-0,4 кВ от КТП-100/27,5/0,4 кВ КЖД до д.Карталы,Тихий Ключ 3,7 км изменения на 0 км  </t>
  </si>
  <si>
    <t>3,65 млн.руб.</t>
  </si>
  <si>
    <t>-</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</si>
  <si>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</si>
  <si>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</si>
  <si>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ГУП "Региональные Электрическте Сети" РБ</t>
  </si>
  <si>
    <t>Год раскрытия информации: _2022  год</t>
  </si>
  <si>
    <r>
      <t xml:space="preserve">                                                                                                                                                                                                                                                                                                                                                                     </t>
    </r>
    <r>
      <rPr>
        <b/>
        <u/>
        <sz val="14"/>
        <color theme="1"/>
        <rFont val="Times New Roman"/>
        <family val="1"/>
        <charset val="204"/>
      </rPr>
      <t>ГУП "Региональные Электрические Сети" РБ</t>
    </r>
  </si>
  <si>
    <r>
      <t xml:space="preserve">Год раскрытия информации: </t>
    </r>
    <r>
      <rPr>
        <b/>
        <u/>
        <sz val="12"/>
        <rFont val="Times New Roman"/>
        <family val="1"/>
        <charset val="204"/>
      </rPr>
      <t xml:space="preserve"> 2022 год</t>
    </r>
  </si>
  <si>
    <t xml:space="preserve">ВЛ-0,4 кВ от КТП-100/27,5/0,4 кВ КЖД до д.Карталы,Тихий Ключ </t>
  </si>
  <si>
    <t>Год раскрытия информации:   2022  год</t>
  </si>
  <si>
    <r>
      <t>Год раскрытия информации: _</t>
    </r>
    <r>
      <rPr>
        <b/>
        <u/>
        <sz val="12"/>
        <rFont val="Times New Roman"/>
        <family val="1"/>
        <charset val="204"/>
      </rPr>
      <t>2022</t>
    </r>
    <r>
      <rPr>
        <b/>
        <sz val="12"/>
        <rFont val="Times New Roman"/>
        <family val="1"/>
        <charset val="204"/>
      </rPr>
      <t>_ год</t>
    </r>
  </si>
  <si>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</si>
  <si>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</si>
  <si>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ГУП "Региональные Сети" РБ</t>
  </si>
  <si>
    <t>ГУП "РЭС" РБ</t>
  </si>
  <si>
    <r>
      <t xml:space="preserve">Реконструкция ВЛ-0,4 кВ от КТП-100/27,5/0,4 кВ КЖД до д.Карталы,Тихий Ключ </t>
    </r>
    <r>
      <rPr>
        <b/>
        <u/>
        <sz val="14"/>
        <rFont val="Times New Roman"/>
        <family val="1"/>
        <charset val="204"/>
      </rPr>
      <t xml:space="preserve">3,7 </t>
    </r>
    <r>
      <rPr>
        <b/>
        <u/>
        <sz val="14"/>
        <color theme="1"/>
        <rFont val="Times New Roman"/>
        <family val="1"/>
        <charset val="204"/>
      </rPr>
      <t xml:space="preserve">км изменения на 0 км  </t>
    </r>
  </si>
  <si>
    <r>
      <t xml:space="preserve">Реконструкция ВЛ-0,4 кВ от КТП-100/27,5/0,4 кВ КЖД до д.Карталы,Тихий Ключ </t>
    </r>
    <r>
      <rPr>
        <sz val="14"/>
        <rFont val="Times New Roman"/>
        <family val="1"/>
        <charset val="204"/>
      </rPr>
      <t>3,7</t>
    </r>
    <r>
      <rPr>
        <sz val="14"/>
        <color theme="1"/>
        <rFont val="Times New Roman"/>
        <family val="1"/>
        <charset val="204"/>
      </rPr>
      <t xml:space="preserve"> км изменения на 0 км  </t>
    </r>
  </si>
  <si>
    <r>
      <t xml:space="preserve">Реконструкция ВЛ-0,4 кВ от КТП-100/27,5/0,4 кВ КЖД до д.Карталы,Тихий Ключ </t>
    </r>
    <r>
      <rPr>
        <b/>
        <u/>
        <sz val="12"/>
        <rFont val="Times New Roman"/>
        <family val="1"/>
        <charset val="204"/>
      </rPr>
      <t>3,7</t>
    </r>
    <r>
      <rPr>
        <b/>
        <u/>
        <sz val="12"/>
        <color rgb="FFFF0000"/>
        <rFont val="Times New Roman"/>
        <family val="1"/>
        <charset val="204"/>
      </rPr>
      <t xml:space="preserve"> </t>
    </r>
    <r>
      <rPr>
        <b/>
        <u/>
        <sz val="12"/>
        <color theme="1"/>
        <rFont val="Times New Roman"/>
        <family val="1"/>
        <charset val="204"/>
      </rPr>
      <t xml:space="preserve">км изменения на 0 км  </t>
    </r>
  </si>
  <si>
    <r>
      <t xml:space="preserve">Реконструкция ВЛ-0,4 кВ от КТП-100/27,5/0,4 кВ до д.Карталы,Тихий Ключ с заменой провода АС-50 на СИП-2 3х50+1х54,6 и деревянных  опор на ж/б опоры СВ-95 в Белорецком районе РБ , протяженностью </t>
    </r>
    <r>
      <rPr>
        <sz val="12"/>
        <rFont val="Times New Roman"/>
        <family val="1"/>
        <charset val="204"/>
      </rPr>
      <t xml:space="preserve">3,7 </t>
    </r>
    <r>
      <rPr>
        <sz val="12"/>
        <color theme="1"/>
        <rFont val="Times New Roman"/>
        <family val="1"/>
        <charset val="204"/>
      </rPr>
      <t>км</t>
    </r>
  </si>
  <si>
    <r>
      <t xml:space="preserve">Реконструкция ВЛ-0,4 кВ от КТП-100/27,5/0,4 кВ КЖД до д.Карталы,Тихий Ключ </t>
    </r>
    <r>
      <rPr>
        <b/>
        <u/>
        <sz val="14"/>
        <rFont val="Times New Roman"/>
        <family val="1"/>
        <charset val="204"/>
      </rPr>
      <t>3,7</t>
    </r>
    <r>
      <rPr>
        <b/>
        <u/>
        <sz val="14"/>
        <color theme="1"/>
        <rFont val="Times New Roman"/>
        <family val="1"/>
        <charset val="204"/>
      </rPr>
      <t xml:space="preserve"> км изменения на 0 км   </t>
    </r>
  </si>
  <si>
    <r>
      <t xml:space="preserve">Реконструкция ВЛ-0,4 кВ от КТП-100/27,5/0,4 кВ КЖД до д.Карталы,Тихий Ключ </t>
    </r>
    <r>
      <rPr>
        <b/>
        <u/>
        <sz val="12"/>
        <rFont val="Times New Roman"/>
        <family val="1"/>
        <charset val="204"/>
      </rPr>
      <t>3,7</t>
    </r>
    <r>
      <rPr>
        <b/>
        <u/>
        <sz val="12"/>
        <color theme="1"/>
        <rFont val="Times New Roman"/>
        <family val="1"/>
        <charset val="204"/>
      </rPr>
      <t xml:space="preserve"> км изменения на 0 км  </t>
    </r>
  </si>
  <si>
    <r>
      <t>Реконструкция ВЛ-0,4 кВ от КТП-100/27,5/0,4 кВ КЖД до д.Карталы,Тихий Ключ</t>
    </r>
    <r>
      <rPr>
        <b/>
        <u/>
        <sz val="14"/>
        <rFont val="Times New Roman"/>
        <family val="1"/>
        <charset val="204"/>
      </rPr>
      <t xml:space="preserve"> 3,7</t>
    </r>
    <r>
      <rPr>
        <b/>
        <u/>
        <sz val="14"/>
        <color theme="1"/>
        <rFont val="Times New Roman"/>
        <family val="1"/>
        <charset val="204"/>
      </rPr>
      <t xml:space="preserve"> км изменения на 0 км  </t>
    </r>
  </si>
  <si>
    <r>
      <t>Реконструкция ВЛ-0,4 кВ от КТП-100/27,5/0,4 кВ КЖД до д.Карталы,Тихий Ключ</t>
    </r>
    <r>
      <rPr>
        <sz val="14"/>
        <rFont val="Times New Roman"/>
        <family val="1"/>
        <charset val="204"/>
      </rPr>
      <t xml:space="preserve"> 3,7</t>
    </r>
    <r>
      <rPr>
        <sz val="14"/>
        <color theme="1"/>
        <rFont val="Times New Roman"/>
        <family val="1"/>
        <charset val="204"/>
      </rPr>
      <t xml:space="preserve"> км изменения на 0 км  </t>
    </r>
  </si>
  <si>
    <r>
      <t>Реконструкция ВЛ-0,4 кВ от КТП-100/27,5/0,4 кВ КЖД до д.Карталы,Тихий Ключ</t>
    </r>
    <r>
      <rPr>
        <b/>
        <u/>
        <sz val="14"/>
        <rFont val="Times New Roman"/>
        <family val="1"/>
        <charset val="204"/>
      </rPr>
      <t xml:space="preserve"> 3,7</t>
    </r>
    <r>
      <rPr>
        <b/>
        <u/>
        <sz val="14"/>
        <color rgb="FFFF0000"/>
        <rFont val="Times New Roman"/>
        <family val="1"/>
        <charset val="204"/>
      </rPr>
      <t xml:space="preserve"> </t>
    </r>
    <r>
      <rPr>
        <b/>
        <u/>
        <sz val="14"/>
        <color theme="1"/>
        <rFont val="Times New Roman"/>
        <family val="1"/>
        <charset val="204"/>
      </rPr>
      <t xml:space="preserve">км изменения на 0 км  </t>
    </r>
  </si>
  <si>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</si>
  <si>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</si>
  <si>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</si>
  <si>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</si>
  <si>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</si>
  <si>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</si>
  <si>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</si>
  <si>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</si>
  <si>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</si>
  <si>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</si>
  <si>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</si>
  <si>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</si>
  <si>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</si>
  <si>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</si>
  <si>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</si>
  <si>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</si>
  <si>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</si>
  <si>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</si>
  <si>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</si>
  <si>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</si>
  <si>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</si>
  <si>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</si>
  <si>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</si>
  <si>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</si>
  <si>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</si>
  <si>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</si>
  <si>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</si>
  <si>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</si>
  <si>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</si>
  <si>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</si>
  <si>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</si>
  <si>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</si>
  <si>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L_БГЭС_1.2.2.1.9</t>
  </si>
  <si>
    <t xml:space="preserve">                                                                                                                                                                                       L_БГЭС_1.2.2.1.9</t>
  </si>
  <si>
    <t>Приложение № 2</t>
  </si>
  <si>
    <t>Утверждено приказом № 421 от 4 августа 2020 г. Минстроя РФ</t>
  </si>
  <si>
    <t>СОГЛАСОВАНО:</t>
  </si>
  <si>
    <t>УТВЕРЖДАЮ:</t>
  </si>
  <si>
    <t>Главный инженер ПО "ЮЭС" ГУП "РЭС" РБ</t>
  </si>
  <si>
    <t xml:space="preserve">Зам.директора ПО "ЮЭС" ГУП "РЭС" РБ  </t>
  </si>
  <si>
    <t>Штырляев А.Г.</t>
  </si>
  <si>
    <t>Самохин Д.Ю.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</si>
  <si>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</si>
  <si>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</si>
  <si>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</si>
  <si>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</si>
  <si>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</si>
  <si>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</si>
  <si>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</si>
  <si>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Инвестиционная программа 2022 год</t>
  </si>
  <si>
    <t>(наименование объекта капитального строительства)</t>
  </si>
  <si>
    <t xml:space="preserve">ЛОКАЛЬНЫЙ СМЕТНЫЙ РАСЧЕТ (СМЕТА) № </t>
  </si>
  <si>
    <t>Реконструкция ВЛ-0,4кВ от КТП-100/27,5/0,4 кВ КЖД до д.Карталы,Тихий Ключ - 3,7 км изменение на 0 км</t>
  </si>
  <si>
    <t>Реконструкция ВЛ-0,4 кВ до д.Карталы, Тихий ключ L=3,7 км</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</si>
  <si>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</si>
  <si>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</si>
  <si>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</si>
  <si>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</si>
  <si>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</si>
  <si>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</si>
  <si>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</si>
  <si>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</si>
  <si>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(561,88)</t>
  </si>
  <si>
    <t>тыс.руб.</t>
  </si>
  <si>
    <t>в том числе:</t>
  </si>
  <si>
    <t>строительных работ</t>
  </si>
  <si>
    <t>(555,47)</t>
  </si>
  <si>
    <t>Средства на оплату труда рабочих</t>
  </si>
  <si>
    <t>(10,96)</t>
  </si>
  <si>
    <t>монтажных работ</t>
  </si>
  <si>
    <t>(6,41)</t>
  </si>
  <si>
    <t>Нормативные затраты труда рабочих</t>
  </si>
  <si>
    <t>чел.час.</t>
  </si>
  <si>
    <t>оборудования</t>
  </si>
  <si>
    <t>(0)</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</si>
  <si>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</si>
  <si>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</si>
  <si>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</si>
  <si>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</si>
  <si>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</si>
  <si>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</si>
  <si>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</si>
  <si>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</si>
  <si>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</si>
  <si>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</si>
  <si>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</si>
  <si>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</si>
  <si>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</si>
  <si>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</si>
  <si>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Демонтажные работы.</t>
  </si>
  <si>
    <t>ТЕР33-04-042-01</t>
  </si>
  <si>
    <t>Демонтаж опор ВЛ 0,38-10 кВ: без приставок одностоечных</t>
  </si>
  <si>
    <t>1 опора</t>
  </si>
  <si>
    <t>65</t>
  </si>
  <si>
    <t>ОТ</t>
  </si>
  <si>
    <t>19,5</t>
  </si>
  <si>
    <t>ЭМ</t>
  </si>
  <si>
    <t>в т.ч. ОТм</t>
  </si>
  <si>
    <t>ЗТ</t>
  </si>
  <si>
    <t>чел.-ч</t>
  </si>
  <si>
    <t>0,81</t>
  </si>
  <si>
    <t>52,65</t>
  </si>
  <si>
    <t>ЗТм</t>
  </si>
  <si>
    <t>0,44</t>
  </si>
  <si>
    <t>28,6</t>
  </si>
  <si>
    <t>Итого по расценке</t>
  </si>
  <si>
    <t>ФОТ</t>
  </si>
  <si>
    <t>Приказ № 812/пр от 21.12.2020 Прил. п.27</t>
  </si>
  <si>
    <t>НР Линии электропередачи</t>
  </si>
  <si>
    <t>103</t>
  </si>
  <si>
    <t>Приказ № 774/пр от 11.12.2020 Прил. п.27, Приказ № 774/пр от 11.12.2020 п.16</t>
  </si>
  <si>
    <t>СП Линии электропередачи</t>
  </si>
  <si>
    <t>60</t>
  </si>
  <si>
    <t>0,85</t>
  </si>
  <si>
    <t>51</t>
  </si>
  <si>
    <t>Всего по позиции</t>
  </si>
  <si>
    <t>ТЕР33-04-040-01</t>
  </si>
  <si>
    <t>Демонтаж: 3-х проводов ВЛ 0,38 кВ</t>
  </si>
  <si>
    <t>1 опора (3 провода)</t>
  </si>
  <si>
    <t>1,27</t>
  </si>
  <si>
    <t>82,55</t>
  </si>
  <si>
    <t>0,35</t>
  </si>
  <si>
    <t>22,75</t>
  </si>
  <si>
    <t>Итоги по разделу 1 Демонтажные работы.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</si>
  <si>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</si>
  <si>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</si>
  <si>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</si>
  <si>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</si>
  <si>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</si>
  <si>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</si>
  <si>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</si>
  <si>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</si>
  <si>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</si>
  <si>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</si>
  <si>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сметная прибыль</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</si>
  <si>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</si>
  <si>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</si>
  <si>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</si>
  <si>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Демонтажные работы.</t>
  </si>
  <si>
    <t>Раздел 2. Строительные работы.</t>
  </si>
  <si>
    <t>ТЕР33-04-003-01</t>
  </si>
  <si>
    <t>Установка железобетонных опор ВЛ 0,38; 6-10 кВ с траверсами без приставок: одностоечных</t>
  </si>
  <si>
    <t>70</t>
  </si>
  <si>
    <t>М</t>
  </si>
  <si>
    <t>101-1714</t>
  </si>
  <si>
    <t>Болты с гайками и шайбами строительные</t>
  </si>
  <si>
    <t>т</t>
  </si>
  <si>
    <t>0</t>
  </si>
  <si>
    <t>101-9341</t>
  </si>
  <si>
    <t>Сталь стержневая диаметром до 10 мм</t>
  </si>
  <si>
    <t>110-9030</t>
  </si>
  <si>
    <t>Изоляторы штыревые</t>
  </si>
  <si>
    <t>шт.</t>
  </si>
  <si>
    <t>110-9091</t>
  </si>
  <si>
    <t>Штыри</t>
  </si>
  <si>
    <t>110-9126</t>
  </si>
  <si>
    <t>Металлические плакаты</t>
  </si>
  <si>
    <t>0,1</t>
  </si>
  <si>
    <t>201-9266</t>
  </si>
  <si>
    <t>Хомуты стальные</t>
  </si>
  <si>
    <t>кг</t>
  </si>
  <si>
    <t>201-9285</t>
  </si>
  <si>
    <t>Траверсы стальные</t>
  </si>
  <si>
    <t>403-1180</t>
  </si>
  <si>
    <t>Стойка железобетонная: вибрированная для опор</t>
  </si>
  <si>
    <t>3,8</t>
  </si>
  <si>
    <t>266</t>
  </si>
  <si>
    <t>0,78</t>
  </si>
  <si>
    <t>54,6</t>
  </si>
  <si>
    <t>ТЕР33-04-003-02</t>
  </si>
  <si>
    <t>Установка железобетонных опор ВЛ 0,38; 6-10 кВ с траверсами без приставок: одностоечных с одним подкосом</t>
  </si>
  <si>
    <t>33</t>
  </si>
  <si>
    <t>3,3</t>
  </si>
  <si>
    <t>201-9261</t>
  </si>
  <si>
    <t>Детали крепления стальные</t>
  </si>
  <si>
    <t>7,9</t>
  </si>
  <si>
    <t>260,7</t>
  </si>
  <si>
    <t>1,86</t>
  </si>
  <si>
    <t>61,38</t>
  </si>
  <si>
    <t>ТССЦ-403-2118</t>
  </si>
  <si>
    <t>Стойка опоры: СВ 95-2 /бетон В25 (М350), объем 0,30 м3, расход ар-ры 82,58 кг/ (серия 3.407.1-143 вып.7)</t>
  </si>
  <si>
    <t>136</t>
  </si>
  <si>
    <t>(Линии электропередачи)</t>
  </si>
  <si>
    <t>ТССЦ-403-8061</t>
  </si>
  <si>
    <t>Опорно-анкерная плита: П-3и /бетон В25 (М350), объем 0,05 м3, арматура 2,2 кг/</t>
  </si>
  <si>
    <t>30</t>
  </si>
  <si>
    <t>ТССЦ-201-0778</t>
  </si>
  <si>
    <t>Прочие индивидуальные сварные конструкции, масса сборочной единицы: до 0,1 т (крепление подкоса У4)</t>
  </si>
  <si>
    <t>0,2244</t>
  </si>
  <si>
    <t>(Электротехнические установки на других объектах)</t>
  </si>
  <si>
    <t>ТССЦ-111-3165</t>
  </si>
  <si>
    <t>Лента крепления шириной 20 мм, толщиной 0,7 мм, длиной 50 м из нержавеющей стали (в пластмасовой коробке с кабельной бухтой) F207 (СИП)</t>
  </si>
  <si>
    <t>6,38</t>
  </si>
  <si>
    <t>ТССЦ-111-3170</t>
  </si>
  <si>
    <t>Скрепа размером 20 мм NC20 (СИП)</t>
  </si>
  <si>
    <t>100 шт.</t>
  </si>
  <si>
    <t>3,19</t>
  </si>
  <si>
    <t>ТССЦ-111-3138</t>
  </si>
  <si>
    <t>Комплект для простого анкерного крепления ЕА1500-3 в составе: кронштейн CS10.3, зажим РА1500</t>
  </si>
  <si>
    <t>компл.</t>
  </si>
  <si>
    <t>63</t>
  </si>
  <si>
    <t>ТССЦ-111-0156</t>
  </si>
  <si>
    <t>Кронштейн анкерный (СИП), марка CA 1500</t>
  </si>
  <si>
    <t>120</t>
  </si>
  <si>
    <t>ТССЦ-111-0145</t>
  </si>
  <si>
    <t>Зажим анкерный (СИП): DN 123</t>
  </si>
  <si>
    <t>1,4</t>
  </si>
  <si>
    <t>ТССЦ-111-0142</t>
  </si>
  <si>
    <t>Зажим анкерный (СИП): PA 1500</t>
  </si>
  <si>
    <t>0,55</t>
  </si>
  <si>
    <t>ТССЦ-101-1613</t>
  </si>
  <si>
    <t>Сталь круглая углеродистая обыкновенного качества марки ВСт3пс5-1 диаметром: 8 мм</t>
  </si>
  <si>
    <t>0,039</t>
  </si>
  <si>
    <t>ТССЦ-111-3104</t>
  </si>
  <si>
    <t>Зажим ответвительный с прокалыванием изоляции (СИП): Р95</t>
  </si>
  <si>
    <t>0,48</t>
  </si>
  <si>
    <t>ТССЦ-111-0139</t>
  </si>
  <si>
    <t>Зажим ответвительный с прокалыванием изоляции (СИП): P 645</t>
  </si>
  <si>
    <t>2,4</t>
  </si>
  <si>
    <t>ТССЦ-111-0133</t>
  </si>
  <si>
    <t>Зажим ответвительный с прокалыванием изоляции (СИП): Р2-95</t>
  </si>
  <si>
    <t>1,03</t>
  </si>
  <si>
    <t>Прочие индивидуальные сварные конструкции, масса сборочной единицы: до 0,1 т (стяжка Г-11)</t>
  </si>
  <si>
    <t>0,231</t>
  </si>
  <si>
    <t>ТССЦ-111-3161</t>
  </si>
  <si>
    <t>Хомут стяжной (СИП) Е778</t>
  </si>
  <si>
    <t>ТССЦ-509-5890</t>
  </si>
  <si>
    <t>Зажим: плашечный соединительный ПА 1-1</t>
  </si>
  <si>
    <t>133</t>
  </si>
  <si>
    <t>ТССЦ-101-1614</t>
  </si>
  <si>
    <t>Сталь круглая углеродистая обыкновенного качества марки ВСт3пс5-1 диаметром: 16 мм</t>
  </si>
  <si>
    <t>ТЕР33-04-008-03</t>
  </si>
  <si>
    <t>Подвеска изолированных проводов ВЛ 0,38 кВ с помощью механизмов</t>
  </si>
  <si>
    <t>1 км изолированного провода с несколькими жилами при 30 опорах</t>
  </si>
  <si>
    <t>3,7</t>
  </si>
  <si>
    <t>502-9102</t>
  </si>
  <si>
    <t>Провода самонесущие изолированные</t>
  </si>
  <si>
    <t>34,9</t>
  </si>
  <si>
    <t>129,13</t>
  </si>
  <si>
    <t>5,6</t>
  </si>
  <si>
    <t>20,72</t>
  </si>
  <si>
    <t>ТССЦ-502-0845</t>
  </si>
  <si>
    <t>Провода самонесущие изолированные для воздушных линий электропередачи с алюминиевыми жилами марки: СИП-2 3х70+1х54,6-0,6/1,0</t>
  </si>
  <si>
    <t>1000 м</t>
  </si>
  <si>
    <t>2,5</t>
  </si>
  <si>
    <t>ТЕР33-04-013-01</t>
  </si>
  <si>
    <t>Устройство ответвлений от ВЛ 0,38 кВ к зданиям: с помощью механизмов при количестве проводов в ответвлении 1</t>
  </si>
  <si>
    <t>1 ответвление</t>
  </si>
  <si>
    <t>110-9160</t>
  </si>
  <si>
    <t>Крюки</t>
  </si>
  <si>
    <t>502-9079</t>
  </si>
  <si>
    <t>Провода неизолированные</t>
  </si>
  <si>
    <t>1,74</t>
  </si>
  <si>
    <t>104,4</t>
  </si>
  <si>
    <t>0,63</t>
  </si>
  <si>
    <t>37,8</t>
  </si>
  <si>
    <t>ТССЦ-502-0875</t>
  </si>
  <si>
    <t>Провода самонесущие изолированные для воздушных линий электропередачи с алюминиевыми жилами марки: СИП-4 2х16-0,6/1,0</t>
  </si>
  <si>
    <t>0,8</t>
  </si>
  <si>
    <t>26</t>
  </si>
  <si>
    <t>ТССЦ-502-0878</t>
  </si>
  <si>
    <t>Провода самонесущие изолированные для воздушных линий электропередачи с алюминиевыми жилами марки: СИП-4 4х16-0,6/1,0</t>
  </si>
  <si>
    <t>0,4</t>
  </si>
  <si>
    <t>27</t>
  </si>
  <si>
    <t>ТССЦ-111-3244</t>
  </si>
  <si>
    <t>Наконечник изолированный алюминиевый с медной клеммой (СИП): CPTAU 50</t>
  </si>
  <si>
    <t>0,12</t>
  </si>
  <si>
    <t>28</t>
  </si>
  <si>
    <t>ТЕР33-04-016-02</t>
  </si>
  <si>
    <t>Развозка конструкций и материалов опор ВЛ 0,38-10 кВ по трассе: одностоечных железобетонных опор</t>
  </si>
  <si>
    <t>59,84</t>
  </si>
  <si>
    <t>65,28</t>
  </si>
  <si>
    <t>29</t>
  </si>
  <si>
    <t>ТЕР33-04-016-05</t>
  </si>
  <si>
    <t>Развозка конструкций и материалов опор ВЛ 0,38-10 кВ по трассе: материалов оснастки одностоечных опор</t>
  </si>
  <si>
    <t>0,25</t>
  </si>
  <si>
    <t>25,75</t>
  </si>
  <si>
    <t>0,14</t>
  </si>
  <si>
    <t>14,42</t>
  </si>
  <si>
    <t>Итоги по разделу 2 Строительные работы. :</t>
  </si>
  <si>
    <t xml:space="preserve">               Материалы</t>
  </si>
  <si>
    <t xml:space="preserve">               материалы</t>
  </si>
  <si>
    <t xml:space="preserve">     Монтажные работы</t>
  </si>
  <si>
    <t xml:space="preserve">  Итого по разделу 2 Строительные работы.</t>
  </si>
  <si>
    <t>Итоги по смете:</t>
  </si>
  <si>
    <t>1 кв 2022 (СМР), Письмо Минстроя России от 07.02.2022 г. №4153-ИФ/09 прил.2</t>
  </si>
  <si>
    <t>7,87</t>
  </si>
  <si>
    <t>5,47</t>
  </si>
  <si>
    <t xml:space="preserve">  ВСЕГО по смете</t>
  </si>
  <si>
    <t>Составил:</t>
  </si>
  <si>
    <t>Ведущий инженер ПТО гр.ЭиС ПО "ЮЭС" ГУП "РЭС" РБ                                                             Колочкова Л.Б.</t>
  </si>
  <si>
    <t>[должность, подпись (инициалы, фамилия)]</t>
  </si>
  <si>
    <t>Проверил:</t>
  </si>
  <si>
    <t>Начальник ПТО ПО "ЮЭС" ГУП "РЭС" РБ                                                                                        Закиров С.З.</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</si>
</sst>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b/>
      <u/>
      <sz val="14"/>
      <color rgb="FFFF0000"/>
      <name val="Times New Roman"/>
      <family val="1"/>
      <charset val="204"/>
    </font>
    <font>
      <b/>
      <u/>
      <sz val="12"/>
      <color rgb="FFFF0000"/>
      <name val="Times New Roman"/>
      <family val="1"/>
      <charset val="204"/>
    </font>
    <font>
      <b/>
      <u/>
      <sz val="14"/>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14"/>
      <color rgb="FF000000"/>
      <name val="Arial"/>
      <charset val="204"/>
    </font>
    <font>
      <b/>
      <sz val="9"/>
      <color rgb="FF000000"/>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3"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24" xfId="2" applyFont="1" applyFill="1" applyBorder="1" applyAlignment="1">
      <alignment horizontal="justify"/>
    </xf>
    <xf numFmtId="0" fontId="41" fillId="0" borderId="25" xfId="2" applyFont="1" applyFill="1" applyBorder="1" applyAlignment="1">
      <alignment horizontal="justify"/>
    </xf>
    <xf numFmtId="0" fontId="41" fillId="0" borderId="27" xfId="2" applyFont="1" applyFill="1" applyBorder="1" applyAlignment="1">
      <alignment horizontal="justify" vertical="top" wrapText="1"/>
    </xf>
    <xf numFmtId="0" fontId="41" fillId="0" borderId="2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29" xfId="2" applyFont="1" applyFill="1" applyBorder="1" applyAlignment="1">
      <alignment horizontal="justify"/>
    </xf>
    <xf numFmtId="0" fontId="43" fillId="0" borderId="24" xfId="2" applyFont="1" applyFill="1" applyBorder="1" applyAlignment="1">
      <alignment horizontal="justify"/>
    </xf>
    <xf numFmtId="0" fontId="43" fillId="0" borderId="24" xfId="2" applyFont="1" applyFill="1" applyBorder="1" applyAlignment="1">
      <alignment vertical="top" wrapText="1"/>
    </xf>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0" fontId="11" fillId="0" borderId="24" xfId="2" applyFont="1" applyFill="1" applyBorder="1" applyAlignment="1">
      <alignment horizontal="justify" vertical="top" wrapText="1"/>
    </xf>
    <xf numFmtId="0" fontId="43" fillId="0" borderId="24" xfId="2" applyFont="1" applyFill="1" applyBorder="1" applyAlignment="1">
      <alignment horizontal="justify" vertical="top" wrapText="1"/>
    </xf>
    <xf numFmtId="0" fontId="43" fillId="0" borderId="25" xfId="2" applyFont="1" applyFill="1" applyBorder="1" applyAlignment="1">
      <alignment vertical="top" wrapText="1"/>
    </xf>
    <xf numFmtId="0" fontId="11" fillId="0" borderId="25" xfId="2" applyFont="1" applyFill="1" applyBorder="1" applyAlignment="1">
      <alignment vertical="top" wrapText="1"/>
    </xf>
    <xf numFmtId="0" fontId="11" fillId="0" borderId="28" xfId="2" applyFont="1" applyFill="1" applyBorder="1" applyAlignment="1">
      <alignment vertical="top" wrapText="1"/>
    </xf>
    <xf numFmtId="0" fontId="11" fillId="0" borderId="26" xfId="2" applyFont="1" applyFill="1" applyBorder="1" applyAlignment="1">
      <alignment vertical="top" wrapText="1"/>
    </xf>
    <xf numFmtId="0" fontId="43" fillId="0" borderId="25" xfId="2" applyFont="1" applyFill="1" applyBorder="1" applyAlignment="1">
      <alignment horizontal="left" vertical="center" wrapText="1"/>
    </xf>
    <xf numFmtId="0" fontId="43" fillId="0" borderId="25" xfId="2" applyFont="1" applyFill="1" applyBorder="1" applyAlignment="1">
      <alignment horizontal="center" vertical="center" wrapText="1"/>
    </xf>
    <xf numFmtId="0" fontId="11" fillId="0" borderId="26"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69" fontId="11" fillId="0" borderId="1" xfId="0" applyNumberFormat="1" applyFont="1" applyFill="1" applyBorder="1" applyAlignment="1">
      <alignment horizontal="center" vertical="center"/>
    </xf>
    <xf numFmtId="0" fontId="43" fillId="0" borderId="1" xfId="62" applyFont="1" applyBorder="1" applyAlignment="1">
      <alignment horizontal="center" vertical="center"/>
    </xf>
    <xf numFmtId="0" fontId="36" fillId="0" borderId="0" xfId="49" applyFont="1" applyFill="1" applyAlignment="1">
      <alignment horizontal="left" wrapText="1"/>
    </xf>
    <xf numFmtId="49" fontId="67" fillId="0" borderId="1" xfId="49" applyNumberFormat="1" applyFont="1" applyBorder="1" applyAlignment="1">
      <alignment horizontal="center" vertical="center" wrapText="1"/>
    </xf>
    <xf numFmtId="0" fontId="4"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10" xfId="1" applyFont="1" applyBorder="1" applyAlignment="1">
      <alignment horizontal="center" vertical="center" wrapText="1"/>
    </xf>
    <xf numFmtId="1" fontId="67" fillId="0" borderId="1" xfId="49" applyNumberFormat="1" applyFont="1" applyBorder="1" applyAlignment="1">
      <alignment horizontal="center" vertical="center"/>
    </xf>
    <xf numFmtId="1" fontId="67" fillId="0" borderId="1" xfId="49" applyNumberFormat="1" applyFont="1" applyBorder="1" applyAlignment="1">
      <alignment horizontal="center" vertical="center" wrapText="1"/>
    </xf>
    <xf numFmtId="0" fontId="67" fillId="0" borderId="1" xfId="49" applyFont="1" applyBorder="1" applyAlignment="1">
      <alignment vertical="center" wrapText="1"/>
    </xf>
    <xf numFmtId="49" fontId="67" fillId="0" borderId="1" xfId="49" applyNumberFormat="1" applyFont="1" applyBorder="1" applyAlignment="1">
      <alignment horizontal="center" vertical="center"/>
    </xf>
    <xf numFmtId="0" fontId="67" fillId="0" borderId="0" xfId="49" applyFont="1" applyFill="1" applyAlignment="1">
      <alignment horizontal="center" vertical="center" wrapText="1"/>
    </xf>
    <xf numFmtId="167" fontId="67" fillId="0" borderId="1" xfId="49" applyNumberFormat="1" applyFont="1" applyBorder="1" applyAlignment="1">
      <alignment horizontal="center" vertical="center"/>
    </xf>
    <xf numFmtId="0" fontId="40" fillId="0" borderId="10" xfId="1" applyFont="1" applyBorder="1" applyAlignment="1">
      <alignment horizontal="center" vertical="center" wrapText="1"/>
    </xf>
    <xf numFmtId="0" fontId="43" fillId="0" borderId="1" xfId="2" applyFont="1" applyFill="1" applyBorder="1" applyAlignment="1">
      <alignment horizontal="center" vertical="center" wrapText="1"/>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0" applyNumberFormat="1" applyFont="1" applyFill="1" applyBorder="1" applyAlignment="1">
      <alignment horizontal="center" vertical="center"/>
    </xf>
    <xf numFmtId="2" fontId="46" fillId="0" borderId="1" xfId="49" applyNumberFormat="1" applyFont="1" applyBorder="1" applyAlignment="1">
      <alignment horizontal="center" vertical="center"/>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67" fillId="0" borderId="0" xfId="50" applyFont="1" applyAlignment="1" applyProtection="1">
      <alignment horizontal="center"/>
    </xf>
    <xf numFmtId="0" fontId="58" fillId="0" borderId="30" xfId="50" applyFont="1" applyBorder="1" applyAlignment="1" applyProtection="1">
      <alignment horizontal="center" vertical="center" wrapText="1"/>
    </xf>
    <xf numFmtId="0" fontId="58" fillId="0" borderId="3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7" fillId="0" borderId="0" xfId="50" applyFont="1" applyProtection="1"/>
    <xf numFmtId="0" fontId="56" fillId="0" borderId="30" xfId="50" applyFont="1" applyBorder="1" applyAlignment="1" applyProtection="1">
      <alignment vertical="center" wrapText="1"/>
    </xf>
    <xf numFmtId="170" fontId="56" fillId="0" borderId="30" xfId="50" applyNumberFormat="1" applyFont="1" applyFill="1" applyBorder="1" applyAlignment="1" applyProtection="1">
      <alignment horizontal="center" vertical="center"/>
    </xf>
    <xf numFmtId="0" fontId="0" fillId="0" borderId="0" xfId="0" applyProtection="1"/>
    <xf numFmtId="3" fontId="56" fillId="0" borderId="30" xfId="50" applyNumberFormat="1" applyFont="1" applyFill="1" applyBorder="1" applyAlignment="1" applyProtection="1">
      <alignment horizontal="center" vertical="center"/>
    </xf>
    <xf numFmtId="9" fontId="56" fillId="0" borderId="30" xfId="50" applyNumberFormat="1" applyFont="1" applyFill="1" applyBorder="1" applyAlignment="1" applyProtection="1">
      <alignment horizontal="center" vertical="center"/>
    </xf>
    <xf numFmtId="171" fontId="56" fillId="0" borderId="30" xfId="50" applyNumberFormat="1" applyFont="1" applyFill="1" applyBorder="1" applyAlignment="1" applyProtection="1">
      <alignment horizontal="center" vertical="center"/>
    </xf>
    <xf numFmtId="9" fontId="0" fillId="0" borderId="0" xfId="67" applyFont="1" applyProtection="1"/>
    <xf numFmtId="0" fontId="56" fillId="0" borderId="0" xfId="50" applyFont="1" applyBorder="1" applyAlignment="1" applyProtection="1">
      <alignment vertical="center" wrapText="1"/>
    </xf>
    <xf numFmtId="171" fontId="56" fillId="0" borderId="0" xfId="50" applyNumberFormat="1" applyFont="1" applyFill="1" applyBorder="1" applyAlignment="1" applyProtection="1">
      <alignment horizontal="center" vertical="center"/>
    </xf>
    <xf numFmtId="0" fontId="56" fillId="0" borderId="0" xfId="50" applyFont="1" applyBorder="1" applyProtection="1"/>
    <xf numFmtId="0" fontId="1" fillId="0" borderId="0" xfId="50" applyBorder="1" applyProtection="1"/>
    <xf numFmtId="0" fontId="58" fillId="25" borderId="30" xfId="50" applyFont="1" applyFill="1" applyBorder="1" applyAlignment="1" applyProtection="1">
      <alignment horizontal="left" vertical="center" wrapText="1"/>
    </xf>
    <xf numFmtId="0" fontId="58" fillId="25" borderId="30" xfId="50" applyFont="1" applyFill="1" applyBorder="1" applyAlignment="1" applyProtection="1">
      <alignment horizontal="center" vertical="center"/>
    </xf>
    <xf numFmtId="168" fontId="56" fillId="0" borderId="30" xfId="50" applyNumberFormat="1" applyFont="1" applyFill="1" applyBorder="1" applyAlignment="1" applyProtection="1">
      <alignment horizontal="center" vertical="center"/>
    </xf>
    <xf numFmtId="0" fontId="56" fillId="0" borderId="0" xfId="50" applyFont="1" applyBorder="1" applyAlignment="1" applyProtection="1">
      <alignment vertical="center"/>
    </xf>
    <xf numFmtId="0" fontId="56" fillId="0" borderId="0" xfId="50" applyFont="1" applyBorder="1" applyAlignment="1" applyProtection="1"/>
    <xf numFmtId="0" fontId="57" fillId="0" borderId="0" xfId="50" applyFont="1" applyBorder="1" applyProtection="1"/>
    <xf numFmtId="0" fontId="58" fillId="25" borderId="31" xfId="50" applyFont="1" applyFill="1" applyBorder="1" applyAlignment="1" applyProtection="1">
      <alignment horizontal="left" vertical="center" wrapText="1"/>
    </xf>
    <xf numFmtId="0" fontId="58" fillId="25" borderId="31" xfId="50" applyFont="1" applyFill="1" applyBorder="1" applyAlignment="1" applyProtection="1">
      <alignment horizontal="center" vertical="center"/>
    </xf>
    <xf numFmtId="0" fontId="58" fillId="26" borderId="30" xfId="50" applyFont="1" applyFill="1" applyBorder="1" applyAlignment="1" applyProtection="1">
      <alignment horizontal="left" vertical="center"/>
    </xf>
    <xf numFmtId="0" fontId="56" fillId="26" borderId="30" xfId="50" applyFont="1" applyFill="1" applyBorder="1" applyAlignment="1" applyProtection="1">
      <alignment horizontal="center" vertical="center"/>
    </xf>
    <xf numFmtId="170" fontId="58" fillId="0" borderId="30" xfId="50" applyNumberFormat="1" applyFont="1" applyFill="1" applyBorder="1" applyAlignment="1" applyProtection="1">
      <alignment horizontal="center" vertical="center"/>
    </xf>
    <xf numFmtId="170" fontId="58" fillId="26" borderId="30" xfId="50" applyNumberFormat="1" applyFont="1" applyFill="1" applyBorder="1" applyAlignment="1" applyProtection="1">
      <alignment horizontal="center" vertical="center"/>
    </xf>
    <xf numFmtId="0" fontId="71" fillId="0" borderId="0" xfId="50" applyFont="1" applyFill="1" applyProtection="1"/>
    <xf numFmtId="0" fontId="2" fillId="0" borderId="0" xfId="50" applyFont="1" applyFill="1" applyProtection="1"/>
    <xf numFmtId="0" fontId="2" fillId="26" borderId="0" xfId="50" applyFont="1" applyFill="1" applyProtection="1"/>
    <xf numFmtId="0" fontId="58" fillId="0" borderId="30" xfId="50" applyFont="1" applyBorder="1" applyAlignment="1" applyProtection="1">
      <alignment vertical="center" wrapText="1"/>
    </xf>
    <xf numFmtId="0" fontId="2" fillId="0" borderId="0" xfId="50" applyFont="1" applyProtection="1"/>
    <xf numFmtId="0" fontId="58" fillId="0" borderId="32" xfId="50" applyFont="1" applyBorder="1" applyAlignment="1" applyProtection="1">
      <alignment vertical="center" wrapText="1"/>
    </xf>
    <xf numFmtId="170" fontId="58" fillId="0" borderId="33" xfId="50" applyNumberFormat="1" applyFont="1" applyFill="1" applyBorder="1" applyAlignment="1" applyProtection="1">
      <alignment horizontal="center" vertical="center"/>
    </xf>
    <xf numFmtId="0" fontId="56" fillId="0" borderId="0" xfId="50" applyFont="1" applyAlignment="1" applyProtection="1">
      <alignment vertical="center" wrapText="1"/>
    </xf>
    <xf numFmtId="0" fontId="56" fillId="0" borderId="0" xfId="50" applyFont="1" applyAlignment="1" applyProtection="1">
      <alignment vertical="center"/>
    </xf>
    <xf numFmtId="0" fontId="56" fillId="0" borderId="0" xfId="50" applyFont="1" applyProtection="1"/>
    <xf numFmtId="0" fontId="56" fillId="0" borderId="0" xfId="50" applyFont="1" applyAlignment="1" applyProtection="1"/>
    <xf numFmtId="0" fontId="38" fillId="0" borderId="0" xfId="50" applyFont="1" applyProtection="1"/>
    <xf numFmtId="0" fontId="56" fillId="0" borderId="30" xfId="50" applyFont="1" applyFill="1" applyBorder="1" applyAlignment="1" applyProtection="1">
      <alignment horizontal="center" vertical="center"/>
    </xf>
    <xf numFmtId="0" fontId="1" fillId="0" borderId="0" xfId="50" applyAlignment="1" applyProtection="1">
      <alignment vertical="center"/>
    </xf>
    <xf numFmtId="170" fontId="56" fillId="26" borderId="30" xfId="50" applyNumberFormat="1" applyFont="1" applyFill="1" applyBorder="1" applyAlignment="1" applyProtection="1">
      <alignment horizontal="center" vertical="center"/>
    </xf>
    <xf numFmtId="170" fontId="57" fillId="0" borderId="30" xfId="50" applyNumberFormat="1" applyFont="1" applyBorder="1" applyAlignment="1" applyProtection="1">
      <alignment vertical="center"/>
    </xf>
    <xf numFmtId="170" fontId="1" fillId="0" borderId="30" xfId="50" applyNumberFormat="1" applyFont="1" applyBorder="1" applyAlignment="1" applyProtection="1">
      <alignment vertical="center"/>
    </xf>
    <xf numFmtId="0" fontId="58" fillId="0" borderId="0" xfId="50" applyFont="1" applyBorder="1" applyAlignment="1" applyProtection="1">
      <alignment vertical="center" wrapText="1"/>
    </xf>
    <xf numFmtId="3" fontId="58"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58" fillId="25" borderId="30" xfId="50" applyFont="1" applyFill="1" applyBorder="1" applyAlignment="1" applyProtection="1">
      <alignment vertical="center" wrapText="1"/>
    </xf>
    <xf numFmtId="3" fontId="58" fillId="25" borderId="30" xfId="50" applyNumberFormat="1" applyFont="1" applyFill="1" applyBorder="1" applyAlignment="1" applyProtection="1">
      <alignment horizontal="center" vertical="center" wrapText="1"/>
    </xf>
    <xf numFmtId="0" fontId="58" fillId="0" borderId="0" xfId="50" applyFont="1" applyFill="1" applyBorder="1" applyAlignment="1" applyProtection="1">
      <alignment horizontal="center" vertical="center"/>
    </xf>
    <xf numFmtId="0" fontId="59" fillId="0" borderId="0" xfId="50" applyFont="1" applyBorder="1" applyAlignment="1" applyProtection="1">
      <alignment vertical="center"/>
    </xf>
    <xf numFmtId="0" fontId="58" fillId="0" borderId="30" xfId="50" applyFont="1" applyBorder="1" applyAlignment="1" applyProtection="1">
      <alignment horizontal="left" vertical="center" wrapText="1"/>
    </xf>
    <xf numFmtId="0" fontId="38" fillId="0" borderId="0" xfId="50" applyFont="1" applyBorder="1" applyAlignment="1" applyProtection="1">
      <alignment vertical="center"/>
    </xf>
    <xf numFmtId="0" fontId="57" fillId="0" borderId="0" xfId="50" applyFont="1" applyBorder="1" applyAlignment="1" applyProtection="1">
      <alignment vertical="center"/>
    </xf>
    <xf numFmtId="0" fontId="38" fillId="0" borderId="0" xfId="50" applyFont="1" applyAlignment="1" applyProtection="1">
      <alignment wrapText="1"/>
    </xf>
    <xf numFmtId="49" fontId="57" fillId="0" borderId="0" xfId="50" applyNumberFormat="1" applyFont="1" applyProtection="1"/>
    <xf numFmtId="0" fontId="72" fillId="0" borderId="0" xfId="50"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5" fillId="0" borderId="0" xfId="1" applyFont="1" applyAlignment="1">
      <alignment horizontal="center" vertical="center"/>
    </xf>
    <xf numFmtId="0" fontId="3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Alignment="1">
      <alignment horizontal="center" vertical="center" wrapText="1"/>
    </xf>
    <xf numFmtId="49" fontId="56" fillId="0" borderId="0" xfId="50" applyNumberFormat="1" applyFont="1" applyAlignment="1" applyProtection="1">
      <alignment horizontal="left" vertical="center" wrapText="1"/>
    </xf>
    <xf numFmtId="0" fontId="56"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58" fillId="25" borderId="31" xfId="50" applyFont="1" applyFill="1" applyBorder="1" applyAlignment="1" applyProtection="1">
      <alignment horizontal="left" vertical="center" wrapText="1"/>
    </xf>
    <xf numFmtId="0" fontId="58" fillId="25" borderId="2" xfId="50" applyFont="1" applyFill="1" applyBorder="1" applyAlignment="1" applyProtection="1">
      <alignment horizontal="left" vertical="center" wrapText="1"/>
    </xf>
    <xf numFmtId="0" fontId="58" fillId="25" borderId="31" xfId="50" applyFont="1" applyFill="1" applyBorder="1" applyAlignment="1" applyProtection="1">
      <alignment horizontal="center" vertical="center"/>
    </xf>
    <xf numFmtId="0" fontId="58" fillId="25" borderId="2" xfId="50" applyFont="1" applyFill="1" applyBorder="1" applyAlignment="1" applyProtection="1">
      <alignment horizontal="center" vertical="center"/>
    </xf>
    <xf numFmtId="0" fontId="58" fillId="25" borderId="30"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7" fillId="0" borderId="0" xfId="1" applyFont="1" applyAlignment="1">
      <alignment vertical="center"/>
    </xf>
    <xf numFmtId="0" fontId="8" fillId="0" borderId="0" xfId="1" applyFont="1" applyAlignment="1">
      <alignment horizontal="left" vertical="center"/>
    </xf>
    <xf numFmtId="0" fontId="0" fillId="0" borderId="0" xfId="0"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3"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Alignment="1">
      <alignment horizontal="center" vertical="center"/>
    </xf>
    <xf numFmtId="0" fontId="40" fillId="0" borderId="0" xfId="1" applyFont="1" applyAlignment="1">
      <alignment horizontal="left"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0" xfId="68" applyNumberFormat="1" applyFont="1" applyFill="1" applyBorder="1" applyAlignment="1" applyProtection="1"/>
    <xf numFmtId="0" fontId="74" fillId="0" borderId="0" xfId="68" applyNumberFormat="1" applyFont="1" applyFill="1" applyBorder="1" applyAlignment="1" applyProtection="1">
      <alignment horizontal="right"/>
    </xf>
    <xf numFmtId="0" fontId="75" fillId="0" borderId="0" xfId="68" applyNumberFormat="1" applyFont="1" applyFill="1" applyBorder="1" applyAlignment="1" applyProtection="1">
      <alignment horizontal="center" vertical="top"/>
    </xf>
    <xf numFmtId="0" fontId="75" fillId="0" borderId="0" xfId="68" applyNumberFormat="1" applyFont="1" applyFill="1" applyBorder="1" applyAlignment="1" applyProtection="1">
      <alignment vertical="top"/>
    </xf>
    <xf numFmtId="0" fontId="74" fillId="0" borderId="0" xfId="68" applyNumberFormat="1" applyFont="1" applyFill="1" applyBorder="1" applyAlignment="1" applyProtection="1">
      <alignment horizontal="left" vertical="top"/>
    </xf>
    <xf numFmtId="0" fontId="74" fillId="0" borderId="0" xfId="68" applyNumberFormat="1" applyFont="1" applyFill="1" applyBorder="1" applyAlignment="1" applyProtection="1">
      <alignment wrapText="1"/>
    </xf>
    <xf numFmtId="0" fontId="74" fillId="0" borderId="0" xfId="68" applyNumberFormat="1" applyFont="1" applyFill="1" applyBorder="1" applyAlignment="1" applyProtection="1">
      <alignment horizontal="right" vertical="top" wrapText="1"/>
    </xf>
    <xf numFmtId="0" fontId="74" fillId="0" borderId="0" xfId="68" applyNumberFormat="1" applyFont="1" applyFill="1" applyBorder="1" applyAlignment="1" applyProtection="1">
      <alignment horizontal="left" vertical="top" wrapText="1"/>
    </xf>
    <xf numFmtId="0" fontId="74" fillId="0" borderId="20" xfId="68" applyNumberFormat="1" applyFont="1" applyFill="1" applyBorder="1" applyAlignment="1" applyProtection="1"/>
    <xf numFmtId="0" fontId="74" fillId="0" borderId="20" xfId="68" applyNumberFormat="1" applyFont="1" applyFill="1" applyBorder="1" applyAlignment="1" applyProtection="1">
      <alignment horizontal="right"/>
    </xf>
    <xf numFmtId="0" fontId="74" fillId="0" borderId="0" xfId="68" applyNumberFormat="1" applyFont="1" applyFill="1" applyBorder="1" applyAlignment="1" applyProtection="1">
      <alignment vertical="top"/>
    </xf>
    <xf numFmtId="0" fontId="75" fillId="0" borderId="0" xfId="68" applyNumberFormat="1" applyFont="1" applyFill="1" applyBorder="1" applyAlignment="1" applyProtection="1">
      <alignment horizontal="center"/>
    </xf>
    <xf numFmtId="0" fontId="74" fillId="0" borderId="0" xfId="68" applyNumberFormat="1" applyFont="1" applyFill="1" applyBorder="1" applyAlignment="1" applyProtection="1">
      <alignment horizontal="left" vertical="top"/>
    </xf>
    <xf numFmtId="0" fontId="74" fillId="0" borderId="0" xfId="68" applyNumberFormat="1" applyFont="1" applyFill="1" applyBorder="1" applyAlignment="1" applyProtection="1">
      <alignment horizontal="left"/>
    </xf>
    <xf numFmtId="0" fontId="74" fillId="0" borderId="20" xfId="68" applyNumberFormat="1" applyFont="1" applyFill="1" applyBorder="1" applyAlignment="1" applyProtection="1">
      <alignment vertical="top"/>
    </xf>
    <xf numFmtId="0" fontId="74" fillId="0" borderId="0" xfId="68" applyNumberFormat="1" applyFont="1" applyFill="1" applyBorder="1" applyAlignment="1" applyProtection="1">
      <alignment horizontal="center" wrapText="1"/>
    </xf>
    <xf numFmtId="0" fontId="76" fillId="0" borderId="34" xfId="68" applyNumberFormat="1" applyFont="1" applyFill="1" applyBorder="1" applyAlignment="1" applyProtection="1">
      <alignment horizontal="center" vertical="top"/>
    </xf>
    <xf numFmtId="0" fontId="76" fillId="0" borderId="0" xfId="68" applyNumberFormat="1" applyFont="1" applyFill="1" applyBorder="1" applyAlignment="1" applyProtection="1">
      <alignment horizontal="center" vertical="top"/>
    </xf>
    <xf numFmtId="0" fontId="77" fillId="0" borderId="0" xfId="68" applyNumberFormat="1" applyFont="1" applyFill="1" applyBorder="1" applyAlignment="1" applyProtection="1">
      <alignment horizontal="center"/>
    </xf>
    <xf numFmtId="0" fontId="77" fillId="0" borderId="0" xfId="68" applyNumberFormat="1" applyFont="1" applyFill="1" applyBorder="1" applyAlignment="1" applyProtection="1">
      <alignment horizontal="center"/>
    </xf>
    <xf numFmtId="0" fontId="74" fillId="0" borderId="20" xfId="68" applyNumberFormat="1" applyFont="1" applyFill="1" applyBorder="1" applyAlignment="1" applyProtection="1">
      <alignment horizontal="center" wrapText="1"/>
    </xf>
    <xf numFmtId="0" fontId="74" fillId="0" borderId="20" xfId="68" applyNumberFormat="1" applyFont="1" applyFill="1" applyBorder="1" applyAlignment="1" applyProtection="1">
      <alignment horizontal="center"/>
    </xf>
    <xf numFmtId="0" fontId="76" fillId="0" borderId="34" xfId="68" applyNumberFormat="1" applyFont="1" applyFill="1" applyBorder="1" applyAlignment="1" applyProtection="1">
      <alignment horizontal="center"/>
    </xf>
    <xf numFmtId="0" fontId="76" fillId="0" borderId="0" xfId="68" applyNumberFormat="1" applyFont="1" applyFill="1" applyBorder="1" applyAlignment="1" applyProtection="1"/>
    <xf numFmtId="3" fontId="74" fillId="0" borderId="0" xfId="68" applyNumberFormat="1" applyFont="1" applyFill="1" applyBorder="1" applyAlignment="1" applyProtection="1">
      <alignment horizontal="right" vertical="top"/>
    </xf>
    <xf numFmtId="0" fontId="76" fillId="0" borderId="0" xfId="68" applyNumberFormat="1" applyFont="1" applyFill="1" applyBorder="1" applyAlignment="1" applyProtection="1">
      <alignment horizontal="center"/>
    </xf>
    <xf numFmtId="0" fontId="75" fillId="0" borderId="0" xfId="68" applyNumberFormat="1" applyFont="1" applyFill="1" applyBorder="1" applyAlignment="1" applyProtection="1">
      <alignment horizontal="left"/>
    </xf>
    <xf numFmtId="0" fontId="74" fillId="0" borderId="0" xfId="68" applyNumberFormat="1" applyFont="1" applyFill="1" applyBorder="1" applyAlignment="1" applyProtection="1">
      <alignment horizontal="center"/>
    </xf>
    <xf numFmtId="2" fontId="74" fillId="0" borderId="20" xfId="68" applyNumberFormat="1" applyFont="1" applyFill="1" applyBorder="1" applyAlignment="1" applyProtection="1"/>
    <xf numFmtId="49" fontId="74" fillId="0" borderId="20" xfId="68" applyNumberFormat="1" applyFont="1" applyFill="1" applyBorder="1" applyAlignment="1" applyProtection="1">
      <alignment horizontal="right"/>
    </xf>
    <xf numFmtId="0" fontId="74" fillId="0" borderId="0" xfId="68" applyNumberFormat="1" applyFont="1" applyFill="1" applyBorder="1" applyAlignment="1" applyProtection="1">
      <alignment vertical="center" wrapText="1"/>
    </xf>
    <xf numFmtId="2" fontId="74" fillId="0" borderId="0" xfId="68" applyNumberFormat="1" applyFont="1" applyFill="1" applyBorder="1" applyAlignment="1" applyProtection="1"/>
    <xf numFmtId="49" fontId="74" fillId="0" borderId="0" xfId="68" applyNumberFormat="1" applyFont="1" applyFill="1" applyBorder="1" applyAlignment="1" applyProtection="1">
      <alignment horizontal="right"/>
    </xf>
    <xf numFmtId="49" fontId="74" fillId="0" borderId="35" xfId="68" applyNumberFormat="1" applyFont="1" applyFill="1" applyBorder="1" applyAlignment="1" applyProtection="1">
      <alignment horizontal="right"/>
    </xf>
    <xf numFmtId="2" fontId="74" fillId="0" borderId="35" xfId="68" applyNumberFormat="1" applyFont="1" applyFill="1" applyBorder="1" applyAlignment="1" applyProtection="1">
      <alignment horizontal="right"/>
    </xf>
    <xf numFmtId="0" fontId="74" fillId="0" borderId="35" xfId="68" applyNumberFormat="1" applyFont="1" applyFill="1" applyBorder="1" applyAlignment="1" applyProtection="1">
      <alignment horizontal="center"/>
    </xf>
    <xf numFmtId="0" fontId="74" fillId="0" borderId="0" xfId="68" applyNumberFormat="1" applyFont="1" applyFill="1" applyBorder="1" applyAlignment="1" applyProtection="1">
      <alignment vertical="center"/>
    </xf>
    <xf numFmtId="0" fontId="74" fillId="0" borderId="36" xfId="68" applyNumberFormat="1" applyFont="1" applyFill="1" applyBorder="1" applyAlignment="1" applyProtection="1">
      <alignment horizontal="center" vertical="center" wrapText="1"/>
    </xf>
    <xf numFmtId="0" fontId="74" fillId="0" borderId="36" xfId="68" applyNumberFormat="1" applyFont="1" applyFill="1" applyBorder="1" applyAlignment="1" applyProtection="1">
      <alignment horizontal="center" vertical="center" wrapText="1"/>
    </xf>
    <xf numFmtId="0" fontId="74" fillId="0" borderId="36" xfId="68" applyNumberFormat="1" applyFont="1" applyFill="1" applyBorder="1" applyAlignment="1" applyProtection="1">
      <alignment horizontal="center" vertical="center"/>
    </xf>
    <xf numFmtId="0" fontId="74" fillId="0" borderId="36" xfId="68" applyNumberFormat="1" applyFont="1" applyFill="1" applyBorder="1" applyAlignment="1" applyProtection="1">
      <alignment horizontal="center" vertical="center"/>
    </xf>
    <xf numFmtId="0" fontId="78" fillId="0" borderId="37" xfId="68" applyNumberFormat="1" applyFont="1" applyFill="1" applyBorder="1" applyAlignment="1" applyProtection="1">
      <alignment horizontal="left" vertical="center" wrapText="1"/>
    </xf>
    <xf numFmtId="0" fontId="78" fillId="0" borderId="35" xfId="68" applyNumberFormat="1" applyFont="1" applyFill="1" applyBorder="1" applyAlignment="1" applyProtection="1">
      <alignment horizontal="left" vertical="center" wrapText="1"/>
    </xf>
    <xf numFmtId="0" fontId="78" fillId="0" borderId="38" xfId="68" applyNumberFormat="1" applyFont="1" applyFill="1" applyBorder="1" applyAlignment="1" applyProtection="1">
      <alignment horizontal="left" vertical="center" wrapText="1"/>
    </xf>
    <xf numFmtId="0" fontId="78" fillId="0" borderId="0" xfId="68" applyNumberFormat="1" applyFont="1" applyFill="1" applyBorder="1" applyAlignment="1" applyProtection="1">
      <alignment wrapText="1"/>
    </xf>
    <xf numFmtId="0" fontId="75" fillId="0" borderId="39" xfId="68" applyNumberFormat="1" applyFont="1" applyFill="1" applyBorder="1" applyAlignment="1" applyProtection="1">
      <alignment horizontal="center" vertical="top" wrapText="1"/>
    </xf>
    <xf numFmtId="0" fontId="75" fillId="0" borderId="34" xfId="68" applyNumberFormat="1" applyFont="1" applyFill="1" applyBorder="1" applyAlignment="1" applyProtection="1">
      <alignment horizontal="left" vertical="top" wrapText="1"/>
    </xf>
    <xf numFmtId="0" fontId="75" fillId="0" borderId="34" xfId="68" applyNumberFormat="1" applyFont="1" applyFill="1" applyBorder="1" applyAlignment="1" applyProtection="1">
      <alignment horizontal="left" vertical="top" wrapText="1"/>
    </xf>
    <xf numFmtId="0" fontId="75" fillId="0" borderId="34" xfId="68" applyNumberFormat="1" applyFont="1" applyFill="1" applyBorder="1" applyAlignment="1" applyProtection="1">
      <alignment horizontal="center" vertical="top" wrapText="1"/>
    </xf>
    <xf numFmtId="4" fontId="75" fillId="0" borderId="34" xfId="68" applyNumberFormat="1" applyFont="1" applyFill="1" applyBorder="1" applyAlignment="1" applyProtection="1">
      <alignment horizontal="right" vertical="top" wrapText="1"/>
    </xf>
    <xf numFmtId="3" fontId="75" fillId="0" borderId="40" xfId="68" applyNumberFormat="1" applyFont="1" applyFill="1" applyBorder="1" applyAlignment="1" applyProtection="1">
      <alignment horizontal="right" vertical="top" wrapText="1"/>
    </xf>
    <xf numFmtId="0" fontId="75" fillId="0" borderId="0" xfId="68" applyNumberFormat="1" applyFont="1" applyFill="1" applyBorder="1" applyAlignment="1" applyProtection="1">
      <alignment wrapText="1"/>
    </xf>
    <xf numFmtId="0" fontId="74" fillId="0" borderId="5" xfId="68" applyNumberFormat="1" applyFont="1" applyFill="1" applyBorder="1" applyAlignment="1" applyProtection="1">
      <alignment horizontal="center" vertical="center" wrapText="1"/>
    </xf>
    <xf numFmtId="0" fontId="74" fillId="0" borderId="0" xfId="68" applyNumberFormat="1" applyFont="1" applyFill="1" applyBorder="1" applyAlignment="1" applyProtection="1">
      <alignment horizontal="right" vertical="top" wrapText="1"/>
    </xf>
    <xf numFmtId="0" fontId="74" fillId="0" borderId="0" xfId="68" applyNumberFormat="1" applyFont="1" applyFill="1" applyBorder="1" applyAlignment="1" applyProtection="1">
      <alignment horizontal="center" vertical="top" wrapText="1"/>
    </xf>
    <xf numFmtId="4" fontId="74" fillId="0" borderId="0" xfId="68" applyNumberFormat="1" applyFont="1" applyFill="1" applyBorder="1" applyAlignment="1" applyProtection="1">
      <alignment horizontal="right" vertical="top" wrapText="1"/>
    </xf>
    <xf numFmtId="3" fontId="74" fillId="0" borderId="41" xfId="68" applyNumberFormat="1" applyFont="1" applyFill="1" applyBorder="1" applyAlignment="1" applyProtection="1">
      <alignment horizontal="right" vertical="top" wrapText="1"/>
    </xf>
    <xf numFmtId="0" fontId="74" fillId="0" borderId="34" xfId="68" applyNumberFormat="1" applyFont="1" applyFill="1" applyBorder="1" applyAlignment="1" applyProtection="1">
      <alignment horizontal="left" vertical="top" wrapText="1"/>
    </xf>
    <xf numFmtId="0" fontId="74" fillId="0" borderId="34" xfId="68" applyNumberFormat="1" applyFont="1" applyFill="1" applyBorder="1" applyAlignment="1" applyProtection="1">
      <alignment horizontal="center" vertical="top" wrapText="1"/>
    </xf>
    <xf numFmtId="4" fontId="74" fillId="0" borderId="34" xfId="68" applyNumberFormat="1" applyFont="1" applyFill="1" applyBorder="1" applyAlignment="1" applyProtection="1">
      <alignment horizontal="right" vertical="top" wrapText="1"/>
    </xf>
    <xf numFmtId="3" fontId="74" fillId="0" borderId="40" xfId="68" applyNumberFormat="1" applyFont="1" applyFill="1" applyBorder="1" applyAlignment="1" applyProtection="1">
      <alignment horizontal="right" vertical="top" wrapText="1"/>
    </xf>
    <xf numFmtId="0" fontId="75" fillId="0" borderId="5" xfId="68" applyNumberFormat="1" applyFont="1" applyFill="1" applyBorder="1" applyAlignment="1" applyProtection="1">
      <alignment horizontal="center" vertical="top" wrapText="1"/>
    </xf>
    <xf numFmtId="0" fontId="75" fillId="0" borderId="0" xfId="68" applyNumberFormat="1" applyFont="1" applyFill="1" applyBorder="1" applyAlignment="1" applyProtection="1">
      <alignment horizontal="left" vertical="top" wrapText="1"/>
    </xf>
    <xf numFmtId="0" fontId="75" fillId="0" borderId="0" xfId="68" applyNumberFormat="1" applyFont="1" applyFill="1" applyBorder="1" applyAlignment="1" applyProtection="1">
      <alignment horizontal="center" vertical="top" wrapText="1"/>
    </xf>
    <xf numFmtId="0" fontId="75" fillId="0" borderId="0" xfId="68" applyNumberFormat="1" applyFont="1" applyFill="1" applyBorder="1" applyAlignment="1" applyProtection="1">
      <alignment horizontal="right" vertical="top" wrapText="1"/>
    </xf>
    <xf numFmtId="0" fontId="74" fillId="0" borderId="39" xfId="68" applyNumberFormat="1" applyFont="1" applyFill="1" applyBorder="1" applyAlignment="1" applyProtection="1"/>
    <xf numFmtId="0" fontId="75" fillId="0" borderId="34" xfId="68" applyNumberFormat="1" applyFont="1" applyFill="1" applyBorder="1" applyAlignment="1" applyProtection="1">
      <alignment horizontal="right" vertical="top" wrapText="1"/>
    </xf>
    <xf numFmtId="4" fontId="75" fillId="0" borderId="34" xfId="68" applyNumberFormat="1" applyFont="1" applyFill="1" applyBorder="1" applyAlignment="1" applyProtection="1">
      <alignment horizontal="right" vertical="top"/>
    </xf>
    <xf numFmtId="2" fontId="75" fillId="0" borderId="34" xfId="68" applyNumberFormat="1" applyFont="1" applyFill="1" applyBorder="1" applyAlignment="1" applyProtection="1">
      <alignment horizontal="center" vertical="top"/>
    </xf>
    <xf numFmtId="3" fontId="75" fillId="0" borderId="40" xfId="68" applyNumberFormat="1" applyFont="1" applyFill="1" applyBorder="1" applyAlignment="1" applyProtection="1">
      <alignment horizontal="right" vertical="top"/>
    </xf>
    <xf numFmtId="0" fontId="74" fillId="0" borderId="5" xfId="68" applyNumberFormat="1" applyFont="1" applyFill="1" applyBorder="1" applyAlignment="1" applyProtection="1"/>
    <xf numFmtId="4" fontId="74" fillId="0" borderId="0" xfId="68" applyNumberFormat="1" applyFont="1" applyFill="1" applyBorder="1" applyAlignment="1" applyProtection="1">
      <alignment horizontal="right" vertical="top"/>
    </xf>
    <xf numFmtId="2" fontId="74" fillId="0" borderId="0" xfId="68" applyNumberFormat="1" applyFont="1" applyFill="1" applyBorder="1" applyAlignment="1" applyProtection="1">
      <alignment horizontal="center" vertical="top"/>
    </xf>
    <xf numFmtId="3" fontId="74" fillId="0" borderId="41" xfId="68" applyNumberFormat="1" applyFont="1" applyFill="1" applyBorder="1" applyAlignment="1" applyProtection="1">
      <alignment horizontal="right" vertical="top"/>
    </xf>
    <xf numFmtId="0" fontId="75" fillId="0" borderId="0" xfId="68" applyNumberFormat="1" applyFont="1" applyFill="1" applyBorder="1" applyAlignment="1" applyProtection="1">
      <alignment horizontal="left" vertical="top" wrapText="1"/>
    </xf>
    <xf numFmtId="4" fontId="75" fillId="0" borderId="0" xfId="68" applyNumberFormat="1" applyFont="1" applyFill="1" applyBorder="1" applyAlignment="1" applyProtection="1">
      <alignment horizontal="right" vertical="top"/>
    </xf>
    <xf numFmtId="2" fontId="75" fillId="0" borderId="0" xfId="68" applyNumberFormat="1" applyFont="1" applyFill="1" applyBorder="1" applyAlignment="1" applyProtection="1">
      <alignment horizontal="center" vertical="top"/>
    </xf>
    <xf numFmtId="3" fontId="75" fillId="0" borderId="41" xfId="68" applyNumberFormat="1" applyFont="1" applyFill="1" applyBorder="1" applyAlignment="1" applyProtection="1">
      <alignment horizontal="right" vertical="top"/>
    </xf>
    <xf numFmtId="0" fontId="74" fillId="0" borderId="5" xfId="68" applyNumberFormat="1" applyFont="1" applyFill="1" applyBorder="1" applyAlignment="1" applyProtection="1">
      <alignment horizontal="center" vertical="top" wrapText="1"/>
    </xf>
    <xf numFmtId="0" fontId="76" fillId="0" borderId="0" xfId="68" applyNumberFormat="1" applyFont="1" applyFill="1" applyBorder="1" applyAlignment="1" applyProtection="1">
      <alignment horizontal="right" vertical="top" wrapText="1"/>
    </xf>
    <xf numFmtId="0" fontId="76" fillId="0" borderId="0" xfId="68" applyNumberFormat="1" applyFont="1" applyFill="1" applyBorder="1" applyAlignment="1" applyProtection="1">
      <alignment horizontal="left" vertical="top" wrapText="1"/>
    </xf>
    <xf numFmtId="0" fontId="76" fillId="0" borderId="0" xfId="68" applyNumberFormat="1" applyFont="1" applyFill="1" applyBorder="1" applyAlignment="1" applyProtection="1">
      <alignment horizontal="center" vertical="top" wrapText="1"/>
    </xf>
    <xf numFmtId="0" fontId="74" fillId="0" borderId="41" xfId="68" applyNumberFormat="1" applyFont="1" applyFill="1" applyBorder="1" applyAlignment="1" applyProtection="1">
      <alignment horizontal="right" vertical="top" wrapText="1"/>
    </xf>
    <xf numFmtId="0" fontId="76" fillId="0" borderId="0" xfId="68" applyNumberFormat="1" applyFont="1" applyFill="1" applyBorder="1" applyAlignment="1" applyProtection="1">
      <alignment wrapText="1"/>
    </xf>
    <xf numFmtId="0" fontId="74" fillId="0" borderId="0" xfId="68" applyNumberFormat="1" applyFont="1" applyFill="1" applyBorder="1" applyAlignment="1" applyProtection="1">
      <alignment vertical="top" wrapText="1"/>
    </xf>
    <xf numFmtId="4" fontId="75" fillId="0" borderId="0" xfId="68" applyNumberFormat="1" applyFont="1" applyFill="1" applyBorder="1" applyAlignment="1" applyProtection="1">
      <alignment horizontal="right" vertical="top" wrapText="1"/>
    </xf>
    <xf numFmtId="2" fontId="75" fillId="0" borderId="0" xfId="68" applyNumberFormat="1" applyFont="1" applyFill="1" applyBorder="1" applyAlignment="1" applyProtection="1">
      <alignment horizontal="center" vertical="top" wrapText="1"/>
    </xf>
    <xf numFmtId="3" fontId="75" fillId="0" borderId="41" xfId="68" applyNumberFormat="1" applyFont="1" applyFill="1" applyBorder="1" applyAlignment="1" applyProtection="1">
      <alignment horizontal="right" vertical="top" wrapText="1"/>
    </xf>
    <xf numFmtId="4" fontId="74" fillId="0" borderId="0" xfId="68" applyNumberFormat="1" applyFont="1" applyFill="1" applyBorder="1" applyAlignment="1" applyProtection="1">
      <alignment vertical="top"/>
    </xf>
    <xf numFmtId="2" fontId="74" fillId="0" borderId="0" xfId="68" applyNumberFormat="1" applyFont="1" applyFill="1" applyBorder="1" applyAlignment="1" applyProtection="1">
      <alignment vertical="top"/>
    </xf>
    <xf numFmtId="3" fontId="74" fillId="0" borderId="0" xfId="68" applyNumberFormat="1" applyFont="1" applyFill="1" applyBorder="1" applyAlignment="1" applyProtection="1">
      <alignment vertical="top"/>
    </xf>
    <xf numFmtId="0" fontId="75" fillId="0" borderId="34" xfId="68" applyNumberFormat="1" applyFont="1" applyFill="1" applyBorder="1" applyAlignment="1" applyProtection="1">
      <alignment horizontal="center" vertical="top"/>
    </xf>
    <xf numFmtId="0" fontId="74" fillId="0" borderId="0" xfId="68" applyNumberFormat="1" applyFont="1" applyFill="1" applyBorder="1" applyAlignment="1" applyProtection="1">
      <alignment horizontal="center" vertical="top"/>
    </xf>
    <xf numFmtId="0" fontId="75" fillId="0" borderId="0" xfId="68" applyNumberFormat="1" applyFont="1" applyFill="1" applyBorder="1" applyAlignment="1" applyProtection="1">
      <alignment horizontal="center" vertical="top"/>
    </xf>
    <xf numFmtId="4" fontId="75" fillId="0" borderId="41" xfId="68" applyNumberFormat="1" applyFont="1" applyFill="1" applyBorder="1" applyAlignment="1" applyProtection="1">
      <alignment horizontal="right" vertical="top"/>
    </xf>
    <xf numFmtId="3" fontId="75" fillId="0" borderId="0" xfId="68" applyNumberFormat="1" applyFont="1" applyFill="1" applyBorder="1" applyAlignment="1" applyProtection="1">
      <alignment horizontal="right" vertical="top"/>
    </xf>
    <xf numFmtId="0" fontId="74" fillId="0" borderId="34" xfId="68" applyNumberFormat="1" applyFont="1" applyFill="1" applyBorder="1" applyAlignment="1" applyProtection="1"/>
    <xf numFmtId="0" fontId="74" fillId="0" borderId="0" xfId="68" applyNumberFormat="1" applyFont="1" applyFill="1" applyBorder="1" applyAlignment="1" applyProtection="1">
      <alignment horizontal="right" vertical="top"/>
    </xf>
    <xf numFmtId="0" fontId="74" fillId="0" borderId="20" xfId="68" applyNumberFormat="1" applyFont="1" applyFill="1" applyBorder="1" applyAlignment="1" applyProtection="1">
      <alignment horizontal="left" vertical="top"/>
    </xf>
    <xf numFmtId="0" fontId="76" fillId="0" borderId="34" xfId="68" applyNumberFormat="1" applyFont="1" applyFill="1" applyBorder="1" applyAlignment="1" applyProtection="1">
      <alignment horizontal="center" vertical="center"/>
    </xf>
    <xf numFmtId="0" fontId="75" fillId="0" borderId="0" xfId="68" applyNumberFormat="1" applyFont="1" applyFill="1" applyBorder="1" applyAlignment="1" applyProtection="1">
      <alignmen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390524</xdr:colOff>
      <xdr:row>1</xdr:row>
      <xdr:rowOff>113125</xdr:rowOff>
    </xdr:from>
    <xdr:to>
      <xdr:col>19</xdr:col>
      <xdr:colOff>229191</xdr:colOff>
      <xdr:row>46</xdr:row>
      <xdr:rowOff>180975</xdr:rowOff>
    </xdr:to>
    <xdr:pic>
      <xdr:nvPicPr>
        <xdr:cNvPr id="3" name="Рисунок 2">
          <a:extLst>
            <a:ext uri="{FF2B5EF4-FFF2-40B4-BE49-F238E27FC236}">
              <a16:creationId xmlns="" xmlns:a16="http://schemas.microsoft.com/office/drawing/2014/main" id="{0C980BD0-9F79-491C-8B86-754295FBF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780883" y="-1086734"/>
          <a:ext cx="8640350" cy="114210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68</v>
      </c>
      <c r="F1" s="15"/>
      <c r="G1" s="15"/>
    </row>
    <row r="2" spans="1:22" s="11" customFormat="1" ht="18.75" customHeight="1" x14ac:dyDescent="0.3">
      <c r="A2" s="17"/>
      <c r="C2" s="14" t="s">
        <v>10</v>
      </c>
      <c r="F2" s="15"/>
      <c r="G2" s="15"/>
    </row>
    <row r="3" spans="1:22" s="11" customFormat="1" ht="18.75" x14ac:dyDescent="0.3">
      <c r="A3" s="16"/>
      <c r="C3" s="14" t="s">
        <v>438</v>
      </c>
      <c r="F3" s="15"/>
      <c r="G3" s="15"/>
    </row>
    <row r="4" spans="1:22" s="11" customFormat="1" ht="18.75" x14ac:dyDescent="0.3">
      <c r="A4" s="16"/>
      <c r="F4" s="15"/>
      <c r="G4" s="15"/>
      <c r="H4" s="14"/>
    </row>
    <row r="5" spans="1:22" s="11" customFormat="1" ht="15.75" x14ac:dyDescent="0.25">
      <c r="A5" s="285" t="s">
        <v>449</v>
      </c>
      <c r="B5" s="285"/>
      <c r="C5" s="285"/>
      <c r="D5" s="145"/>
      <c r="E5" s="145"/>
      <c r="F5" s="145"/>
      <c r="G5" s="145"/>
      <c r="H5" s="145"/>
      <c r="I5" s="145"/>
      <c r="J5" s="145"/>
    </row>
    <row r="6" spans="1:22" s="11" customFormat="1" ht="18.75" x14ac:dyDescent="0.3">
      <c r="A6" s="16"/>
      <c r="F6" s="15"/>
      <c r="G6" s="15"/>
      <c r="H6" s="14"/>
    </row>
    <row r="7" spans="1:22" s="11" customFormat="1" ht="18.75" x14ac:dyDescent="0.2">
      <c r="A7" s="289" t="s">
        <v>9</v>
      </c>
      <c r="B7" s="289"/>
      <c r="C7" s="28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0" t="s">
        <v>450</v>
      </c>
      <c r="B9" s="290"/>
      <c r="C9" s="290"/>
      <c r="D9" s="7"/>
      <c r="E9" s="7"/>
      <c r="F9" s="7"/>
      <c r="G9" s="7"/>
      <c r="H9" s="7"/>
      <c r="I9" s="12"/>
      <c r="J9" s="12"/>
      <c r="K9" s="12"/>
      <c r="L9" s="12"/>
      <c r="M9" s="12"/>
      <c r="N9" s="12"/>
      <c r="O9" s="12"/>
      <c r="P9" s="12"/>
      <c r="Q9" s="12"/>
      <c r="R9" s="12"/>
      <c r="S9" s="12"/>
      <c r="T9" s="12"/>
      <c r="U9" s="12"/>
      <c r="V9" s="12"/>
    </row>
    <row r="10" spans="1:22" s="11" customFormat="1" ht="18.75" x14ac:dyDescent="0.2">
      <c r="A10" s="286" t="s">
        <v>8</v>
      </c>
      <c r="B10" s="286"/>
      <c r="C10" s="28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503</v>
      </c>
      <c r="B12" s="289"/>
      <c r="C12" s="289"/>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86" t="s">
        <v>7</v>
      </c>
      <c r="B13" s="286"/>
      <c r="C13" s="286"/>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88" t="s">
        <v>462</v>
      </c>
      <c r="B15" s="288"/>
      <c r="C15" s="288"/>
      <c r="D15" s="7"/>
      <c r="E15" s="7"/>
      <c r="F15" s="7"/>
      <c r="G15" s="7"/>
      <c r="H15" s="7"/>
      <c r="I15" s="7"/>
      <c r="J15" s="7"/>
      <c r="K15" s="7"/>
      <c r="L15" s="7"/>
      <c r="M15" s="7"/>
      <c r="N15" s="7"/>
      <c r="O15" s="7"/>
      <c r="P15" s="7"/>
      <c r="Q15" s="7"/>
      <c r="R15" s="7"/>
      <c r="S15" s="7"/>
      <c r="T15" s="7"/>
      <c r="U15" s="7"/>
      <c r="V15" s="7"/>
    </row>
    <row r="16" spans="1:22" s="2" customFormat="1" ht="15" customHeight="1" x14ac:dyDescent="0.2">
      <c r="A16" s="286" t="s">
        <v>6</v>
      </c>
      <c r="B16" s="286"/>
      <c r="C16" s="28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7" t="s">
        <v>393</v>
      </c>
      <c r="B18" s="288"/>
      <c r="C18" s="28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249</v>
      </c>
      <c r="C22" s="43" t="s">
        <v>424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54" t="s">
        <v>416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2"/>
      <c r="B24" s="283"/>
      <c r="C24" s="28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4" t="s">
        <v>345</v>
      </c>
      <c r="C25" s="38" t="s">
        <v>451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4" t="s">
        <v>74</v>
      </c>
      <c r="C26" s="144" t="s">
        <v>406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4" t="s">
        <v>73</v>
      </c>
      <c r="C27" s="144" t="s">
        <v>441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4" t="s">
        <v>346</v>
      </c>
      <c r="C28" s="144" t="s">
        <v>407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4" t="s">
        <v>347</v>
      </c>
      <c r="C29" s="144" t="s">
        <v>407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4" t="s">
        <v>348</v>
      </c>
      <c r="C30" s="144" t="s">
        <v>407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72</v>
      </c>
      <c r="B31" s="43" t="s">
        <v>349</v>
      </c>
      <c r="C31" s="144" t="s">
        <v>407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70</v>
      </c>
      <c r="B32" s="43" t="s">
        <v>350</v>
      </c>
      <c r="C32" s="144" t="s">
        <v>407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69</v>
      </c>
      <c r="B33" s="43" t="s">
        <v>351</v>
      </c>
      <c r="C33" s="43" t="s">
        <v>434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365</v>
      </c>
      <c r="B34" s="43" t="s">
        <v>352</v>
      </c>
      <c r="C34" s="43" t="s">
        <v>407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355</v>
      </c>
      <c r="B35" s="43" t="s">
        <v>71</v>
      </c>
      <c r="C35" s="43" t="s">
        <v>407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366</v>
      </c>
      <c r="B36" s="43" t="s">
        <v>353</v>
      </c>
      <c r="C36" s="43" t="s">
        <v>408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356</v>
      </c>
      <c r="B37" s="43" t="s">
        <v>354</v>
      </c>
      <c r="C37" s="43" t="s">
        <v>408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367</v>
      </c>
      <c r="B38" s="43" t="s">
        <v>220</v>
      </c>
      <c r="C38" s="43" t="s">
        <v>408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2"/>
      <c r="B39" s="283"/>
      <c r="C39" s="284"/>
      <c r="D39" s="26"/>
      <c r="E39" s="26"/>
      <c r="F39" s="26"/>
      <c r="G39" s="26"/>
      <c r="H39" s="26"/>
      <c r="I39" s="26"/>
      <c r="J39" s="26"/>
      <c r="K39" s="26"/>
      <c r="L39" s="26"/>
      <c r="M39" s="26"/>
      <c r="N39" s="26"/>
      <c r="O39" s="26"/>
      <c r="P39" s="26"/>
      <c r="Q39" s="26"/>
      <c r="R39" s="26"/>
      <c r="S39" s="26"/>
      <c r="T39" s="26"/>
      <c r="U39" s="26"/>
      <c r="V39" s="26"/>
    </row>
    <row r="40" spans="1:22" ht="69" customHeight="1" x14ac:dyDescent="0.25">
      <c r="A40" s="27" t="s">
        <v>357</v>
      </c>
      <c r="B40" s="43" t="s">
        <v>403</v>
      </c>
      <c r="C40" s="191" t="s">
        <v>463</v>
      </c>
      <c r="D40" s="191"/>
      <c r="E40" s="191"/>
      <c r="F40" s="26"/>
      <c r="G40" s="26"/>
      <c r="H40" s="26"/>
      <c r="I40" s="26"/>
      <c r="J40" s="26"/>
      <c r="K40" s="26"/>
      <c r="L40" s="26"/>
      <c r="M40" s="26"/>
      <c r="N40" s="26"/>
      <c r="O40" s="26"/>
      <c r="P40" s="26"/>
      <c r="Q40" s="26"/>
      <c r="R40" s="26"/>
      <c r="S40" s="26"/>
      <c r="T40" s="26"/>
      <c r="U40" s="26"/>
      <c r="V40" s="26"/>
    </row>
    <row r="41" spans="1:22" ht="105.75" customHeight="1" x14ac:dyDescent="0.25">
      <c r="A41" s="27" t="s">
        <v>368</v>
      </c>
      <c r="B41" s="43" t="s">
        <v>388</v>
      </c>
      <c r="C41" s="43" t="s">
        <v>408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358</v>
      </c>
      <c r="B42" s="43" t="s">
        <v>400</v>
      </c>
      <c r="C42" s="43" t="s">
        <v>408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371</v>
      </c>
      <c r="B43" s="43" t="s">
        <v>372</v>
      </c>
      <c r="C43" s="43" t="s">
        <v>408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359</v>
      </c>
      <c r="B44" s="43" t="s">
        <v>394</v>
      </c>
      <c r="C44" s="43" t="s">
        <v>408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389</v>
      </c>
      <c r="B45" s="43" t="s">
        <v>395</v>
      </c>
      <c r="C45" s="43" t="s">
        <v>408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360</v>
      </c>
      <c r="B46" s="43" t="s">
        <v>396</v>
      </c>
      <c r="C46" s="43" t="s">
        <v>408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2"/>
      <c r="B47" s="283"/>
      <c r="C47" s="28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390</v>
      </c>
      <c r="B48" s="43" t="s">
        <v>401</v>
      </c>
      <c r="C48" s="202" t="s">
        <v>447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361</v>
      </c>
      <c r="B49" s="43" t="s">
        <v>402</v>
      </c>
      <c r="C49" s="202" t="s">
        <v>447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68</v>
      </c>
    </row>
    <row r="2" spans="1:28" s="11" customFormat="1" ht="18.75" customHeight="1" x14ac:dyDescent="0.3">
      <c r="A2" s="17"/>
      <c r="S2" s="14" t="s">
        <v>10</v>
      </c>
    </row>
    <row r="3" spans="1:28" s="11" customFormat="1" ht="18.75" x14ac:dyDescent="0.3">
      <c r="S3" s="14" t="s">
        <v>438</v>
      </c>
    </row>
    <row r="4" spans="1:28" s="11" customFormat="1" ht="18.75" customHeight="1" x14ac:dyDescent="0.2">
      <c r="A4" s="285" t="s">
        <v>452</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32.25" customHeight="1"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91" t="s">
        <v>453</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96" t="s">
        <v>503</v>
      </c>
      <c r="B11" s="296"/>
      <c r="C11" s="296"/>
      <c r="D11" s="296"/>
      <c r="E11" s="296"/>
      <c r="F11" s="296"/>
      <c r="G11" s="296"/>
      <c r="H11" s="296"/>
      <c r="I11" s="296"/>
      <c r="J11" s="296"/>
      <c r="K11" s="296"/>
      <c r="L11" s="296"/>
      <c r="M11" s="296"/>
      <c r="N11" s="296"/>
      <c r="O11" s="296"/>
      <c r="P11" s="296"/>
      <c r="Q11" s="296"/>
      <c r="R11" s="296"/>
      <c r="S11" s="296"/>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9"/>
      <c r="U13" s="9"/>
      <c r="V13" s="9"/>
      <c r="W13" s="9"/>
      <c r="X13" s="9"/>
      <c r="Y13" s="9"/>
      <c r="Z13" s="9"/>
      <c r="AA13" s="9"/>
      <c r="AB13" s="9"/>
    </row>
    <row r="14" spans="1:28" s="2" customFormat="1" ht="18.75" x14ac:dyDescent="0.2">
      <c r="A14" s="298" t="s">
        <v>446</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87" t="s">
        <v>370</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2" t="s">
        <v>5</v>
      </c>
      <c r="B19" s="292" t="s">
        <v>99</v>
      </c>
      <c r="C19" s="293" t="s">
        <v>264</v>
      </c>
      <c r="D19" s="292" t="s">
        <v>263</v>
      </c>
      <c r="E19" s="292" t="s">
        <v>98</v>
      </c>
      <c r="F19" s="292" t="s">
        <v>97</v>
      </c>
      <c r="G19" s="292" t="s">
        <v>259</v>
      </c>
      <c r="H19" s="292" t="s">
        <v>96</v>
      </c>
      <c r="I19" s="292" t="s">
        <v>95</v>
      </c>
      <c r="J19" s="292" t="s">
        <v>94</v>
      </c>
      <c r="K19" s="292" t="s">
        <v>93</v>
      </c>
      <c r="L19" s="292" t="s">
        <v>92</v>
      </c>
      <c r="M19" s="292" t="s">
        <v>91</v>
      </c>
      <c r="N19" s="292" t="s">
        <v>90</v>
      </c>
      <c r="O19" s="292" t="s">
        <v>89</v>
      </c>
      <c r="P19" s="292" t="s">
        <v>88</v>
      </c>
      <c r="Q19" s="292" t="s">
        <v>262</v>
      </c>
      <c r="R19" s="292"/>
      <c r="S19" s="295" t="s">
        <v>364</v>
      </c>
      <c r="T19" s="3"/>
      <c r="U19" s="3"/>
      <c r="V19" s="3"/>
      <c r="W19" s="3"/>
      <c r="X19" s="3"/>
      <c r="Y19" s="3"/>
    </row>
    <row r="20" spans="1:28" s="2" customFormat="1" ht="180.75" customHeight="1" x14ac:dyDescent="0.2">
      <c r="A20" s="292"/>
      <c r="B20" s="292"/>
      <c r="C20" s="294"/>
      <c r="D20" s="292"/>
      <c r="E20" s="292"/>
      <c r="F20" s="292"/>
      <c r="G20" s="292"/>
      <c r="H20" s="292"/>
      <c r="I20" s="292"/>
      <c r="J20" s="292"/>
      <c r="K20" s="292"/>
      <c r="L20" s="292"/>
      <c r="M20" s="292"/>
      <c r="N20" s="292"/>
      <c r="O20" s="292"/>
      <c r="P20" s="292"/>
      <c r="Q20" s="45" t="s">
        <v>260</v>
      </c>
      <c r="R20" s="46" t="s">
        <v>261</v>
      </c>
      <c r="S20" s="295"/>
      <c r="T20" s="31"/>
      <c r="U20" s="31"/>
      <c r="V20" s="31"/>
      <c r="W20" s="31"/>
      <c r="X20" s="31"/>
      <c r="Y20" s="31"/>
      <c r="Z20" s="30"/>
      <c r="AA20" s="30"/>
      <c r="AB20" s="30"/>
    </row>
    <row r="21" spans="1:28" s="2"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1"/>
      <c r="U21" s="31"/>
      <c r="V21" s="31"/>
      <c r="W21" s="31"/>
      <c r="X21" s="31"/>
      <c r="Y21" s="31"/>
      <c r="Z21" s="30"/>
      <c r="AA21" s="30"/>
      <c r="AB21" s="30"/>
    </row>
    <row r="22" spans="1:28" s="2" customFormat="1" ht="32.25" customHeight="1" x14ac:dyDescent="0.2">
      <c r="A22" s="45"/>
      <c r="B22" s="299" t="s">
        <v>426</v>
      </c>
      <c r="C22" s="300"/>
      <c r="D22" s="300"/>
      <c r="E22" s="300"/>
      <c r="F22" s="300"/>
      <c r="G22" s="301"/>
      <c r="H22" s="50"/>
      <c r="I22" s="50"/>
      <c r="J22" s="50"/>
      <c r="K22" s="50"/>
      <c r="L22" s="50"/>
      <c r="M22" s="50"/>
      <c r="N22" s="50"/>
      <c r="O22" s="50"/>
      <c r="P22" s="50"/>
      <c r="Q22" s="41"/>
      <c r="R22" s="4"/>
      <c r="S22" s="136"/>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1" width="6.85546875" style="55" customWidth="1"/>
    <col min="2" max="2" width="15.28515625" style="55" customWidth="1"/>
    <col min="3" max="3" width="20.7109375" style="55" customWidth="1"/>
    <col min="4" max="4" width="16.140625" style="55" customWidth="1"/>
    <col min="5" max="5" width="19.425781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68</v>
      </c>
    </row>
    <row r="2" spans="1:27" s="11" customFormat="1" ht="18.75" customHeight="1" x14ac:dyDescent="0.3">
      <c r="E2" s="17"/>
      <c r="Q2" s="15"/>
      <c r="R2" s="15"/>
      <c r="AA2" s="14" t="s">
        <v>10</v>
      </c>
    </row>
    <row r="3" spans="1:27" s="11" customFormat="1" ht="18.75" customHeight="1" x14ac:dyDescent="0.3">
      <c r="E3" s="17"/>
      <c r="Q3" s="15"/>
      <c r="R3" s="15"/>
      <c r="AA3" s="14" t="s">
        <v>438</v>
      </c>
    </row>
    <row r="4" spans="1:27" s="11" customFormat="1" x14ac:dyDescent="0.2">
      <c r="E4" s="16"/>
      <c r="Q4" s="15"/>
      <c r="R4" s="15"/>
    </row>
    <row r="5" spans="1:27" s="11" customFormat="1" x14ac:dyDescent="0.2">
      <c r="A5" s="285" t="s">
        <v>454</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450</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4" t="s">
        <v>503</v>
      </c>
      <c r="F12" s="314"/>
      <c r="G12" s="314"/>
      <c r="H12" s="314"/>
      <c r="I12" s="314"/>
      <c r="J12" s="314"/>
      <c r="K12" s="314"/>
      <c r="L12" s="314"/>
      <c r="M12" s="314"/>
      <c r="N12" s="314"/>
      <c r="O12" s="314"/>
      <c r="P12" s="314"/>
      <c r="Q12" s="314"/>
      <c r="R12" s="314"/>
      <c r="S12" s="314"/>
      <c r="T12" s="314"/>
      <c r="U12" s="314"/>
      <c r="V12" s="314"/>
      <c r="W12" s="314"/>
      <c r="X12" s="314"/>
      <c r="Y12" s="314"/>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90" t="s">
        <v>464</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375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04" t="s">
        <v>5</v>
      </c>
      <c r="B21" s="307" t="s">
        <v>381</v>
      </c>
      <c r="C21" s="308"/>
      <c r="D21" s="307" t="s">
        <v>383</v>
      </c>
      <c r="E21" s="308"/>
      <c r="F21" s="311" t="s">
        <v>93</v>
      </c>
      <c r="G21" s="312"/>
      <c r="H21" s="312"/>
      <c r="I21" s="313"/>
      <c r="J21" s="304" t="s">
        <v>384</v>
      </c>
      <c r="K21" s="307" t="s">
        <v>385</v>
      </c>
      <c r="L21" s="308"/>
      <c r="M21" s="307" t="s">
        <v>386</v>
      </c>
      <c r="N21" s="308"/>
      <c r="O21" s="307" t="s">
        <v>374</v>
      </c>
      <c r="P21" s="308"/>
      <c r="Q21" s="307" t="s">
        <v>111</v>
      </c>
      <c r="R21" s="308"/>
      <c r="S21" s="304" t="s">
        <v>110</v>
      </c>
      <c r="T21" s="304" t="s">
        <v>387</v>
      </c>
      <c r="U21" s="304" t="s">
        <v>382</v>
      </c>
      <c r="V21" s="307" t="s">
        <v>109</v>
      </c>
      <c r="W21" s="308"/>
      <c r="X21" s="311" t="s">
        <v>106</v>
      </c>
      <c r="Y21" s="312"/>
      <c r="Z21" s="311" t="s">
        <v>105</v>
      </c>
      <c r="AA21" s="312"/>
    </row>
    <row r="22" spans="1:27" ht="216" customHeight="1" x14ac:dyDescent="0.25">
      <c r="A22" s="305"/>
      <c r="B22" s="309"/>
      <c r="C22" s="310"/>
      <c r="D22" s="309"/>
      <c r="E22" s="310"/>
      <c r="F22" s="311" t="s">
        <v>108</v>
      </c>
      <c r="G22" s="313"/>
      <c r="H22" s="311" t="s">
        <v>107</v>
      </c>
      <c r="I22" s="313"/>
      <c r="J22" s="306"/>
      <c r="K22" s="309"/>
      <c r="L22" s="310"/>
      <c r="M22" s="309"/>
      <c r="N22" s="310"/>
      <c r="O22" s="309"/>
      <c r="P22" s="310"/>
      <c r="Q22" s="309"/>
      <c r="R22" s="310"/>
      <c r="S22" s="306"/>
      <c r="T22" s="306"/>
      <c r="U22" s="306"/>
      <c r="V22" s="309"/>
      <c r="W22" s="310"/>
      <c r="X22" s="104" t="s">
        <v>104</v>
      </c>
      <c r="Y22" s="104" t="s">
        <v>373</v>
      </c>
      <c r="Z22" s="104" t="s">
        <v>103</v>
      </c>
      <c r="AA22" s="104" t="s">
        <v>102</v>
      </c>
    </row>
    <row r="23" spans="1:27" ht="60" customHeight="1" x14ac:dyDescent="0.25">
      <c r="A23" s="306"/>
      <c r="B23" s="143" t="s">
        <v>100</v>
      </c>
      <c r="C23" s="143" t="s">
        <v>101</v>
      </c>
      <c r="D23" s="105" t="s">
        <v>100</v>
      </c>
      <c r="E23" s="105" t="s">
        <v>101</v>
      </c>
      <c r="F23" s="105" t="s">
        <v>100</v>
      </c>
      <c r="G23" s="105" t="s">
        <v>101</v>
      </c>
      <c r="H23" s="105" t="s">
        <v>100</v>
      </c>
      <c r="I23" s="105" t="s">
        <v>101</v>
      </c>
      <c r="J23" s="105" t="s">
        <v>100</v>
      </c>
      <c r="K23" s="105" t="s">
        <v>100</v>
      </c>
      <c r="L23" s="105" t="s">
        <v>101</v>
      </c>
      <c r="M23" s="105" t="s">
        <v>100</v>
      </c>
      <c r="N23" s="105" t="s">
        <v>101</v>
      </c>
      <c r="O23" s="105" t="s">
        <v>100</v>
      </c>
      <c r="P23" s="105" t="s">
        <v>101</v>
      </c>
      <c r="Q23" s="105" t="s">
        <v>100</v>
      </c>
      <c r="R23" s="105" t="s">
        <v>101</v>
      </c>
      <c r="S23" s="105" t="s">
        <v>100</v>
      </c>
      <c r="T23" s="105" t="s">
        <v>100</v>
      </c>
      <c r="U23" s="105" t="s">
        <v>100</v>
      </c>
      <c r="V23" s="105" t="s">
        <v>100</v>
      </c>
      <c r="W23" s="105" t="s">
        <v>101</v>
      </c>
      <c r="X23" s="105" t="s">
        <v>100</v>
      </c>
      <c r="Y23" s="105" t="s">
        <v>100</v>
      </c>
      <c r="Z23" s="104" t="s">
        <v>100</v>
      </c>
      <c r="AA23" s="104" t="s">
        <v>100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9" customFormat="1" ht="106.5" customHeight="1" x14ac:dyDescent="0.25">
      <c r="A25" s="110">
        <v>1</v>
      </c>
      <c r="B25" s="200" t="s">
        <v>455</v>
      </c>
      <c r="C25" s="200" t="s">
        <v>442</v>
      </c>
      <c r="D25" s="200" t="s">
        <v>455</v>
      </c>
      <c r="E25" s="193" t="s">
        <v>442</v>
      </c>
      <c r="F25" s="178">
        <v>0.4</v>
      </c>
      <c r="G25" s="178">
        <v>0.4</v>
      </c>
      <c r="H25" s="178">
        <v>0.4</v>
      </c>
      <c r="I25" s="178">
        <v>0.4</v>
      </c>
      <c r="J25" s="179" t="s">
        <v>428</v>
      </c>
      <c r="K25" s="178" t="s">
        <v>417</v>
      </c>
      <c r="L25" s="178" t="s">
        <v>417</v>
      </c>
      <c r="M25" s="179" t="s">
        <v>440</v>
      </c>
      <c r="N25" s="180" t="s">
        <v>421</v>
      </c>
      <c r="O25" s="180" t="s">
        <v>418</v>
      </c>
      <c r="P25" s="180" t="s">
        <v>427</v>
      </c>
      <c r="Q25" s="203">
        <v>3.7</v>
      </c>
      <c r="R25" s="203">
        <v>3.7</v>
      </c>
      <c r="S25" s="180">
        <v>2022</v>
      </c>
      <c r="T25" s="180" t="s">
        <v>428</v>
      </c>
      <c r="U25" s="192" t="s">
        <v>428</v>
      </c>
      <c r="V25" s="179" t="s">
        <v>437</v>
      </c>
      <c r="W25" s="111" t="s">
        <v>422</v>
      </c>
      <c r="X25" s="188" t="s">
        <v>428</v>
      </c>
      <c r="Y25" s="188" t="s">
        <v>428</v>
      </c>
      <c r="Z25" s="188" t="s">
        <v>428</v>
      </c>
      <c r="AA25" s="188" t="s">
        <v>428</v>
      </c>
    </row>
    <row r="26" spans="1:27" ht="3" customHeight="1" x14ac:dyDescent="0.25">
      <c r="X26" s="106"/>
      <c r="Y26" s="107"/>
      <c r="Z26" s="56"/>
      <c r="AA26" s="56"/>
    </row>
    <row r="27" spans="1:27" s="57" customFormat="1" ht="12.75" x14ac:dyDescent="0.2">
      <c r="A27" s="58"/>
      <c r="B27" s="58"/>
      <c r="C27" s="58"/>
      <c r="E27" s="58"/>
      <c r="X27" s="108"/>
      <c r="Y27" s="108"/>
      <c r="Z27" s="108"/>
      <c r="AA27" s="10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68</v>
      </c>
      <c r="E1" s="15"/>
      <c r="F1" s="15"/>
    </row>
    <row r="2" spans="1:29" s="11" customFormat="1" ht="18.75" customHeight="1" x14ac:dyDescent="0.3">
      <c r="A2" s="17"/>
      <c r="C2" s="14" t="s">
        <v>10</v>
      </c>
      <c r="E2" s="15"/>
      <c r="F2" s="15"/>
    </row>
    <row r="3" spans="1:29" s="11" customFormat="1" ht="18.75" x14ac:dyDescent="0.3">
      <c r="A3" s="16"/>
      <c r="C3" s="14" t="s">
        <v>438</v>
      </c>
      <c r="E3" s="15"/>
      <c r="F3" s="15"/>
    </row>
    <row r="4" spans="1:29" s="11" customFormat="1" ht="15.75" x14ac:dyDescent="0.2">
      <c r="A4" s="285" t="s">
        <v>449</v>
      </c>
      <c r="B4" s="285"/>
      <c r="C4" s="285"/>
      <c r="E4" s="15"/>
      <c r="F4" s="15"/>
    </row>
    <row r="5" spans="1:29" s="11" customFormat="1" ht="15.75" x14ac:dyDescent="0.2">
      <c r="A5" s="1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289" t="s">
        <v>9</v>
      </c>
      <c r="B6" s="289"/>
      <c r="C6" s="289"/>
      <c r="E6" s="15"/>
      <c r="F6" s="15"/>
      <c r="G6" s="14"/>
    </row>
    <row r="7" spans="1:29" s="11" customFormat="1" ht="18.75" x14ac:dyDescent="0.2">
      <c r="A7" s="152"/>
      <c r="B7" s="152"/>
      <c r="C7" s="152"/>
      <c r="D7" s="12"/>
      <c r="E7" s="12"/>
      <c r="F7" s="12"/>
      <c r="G7" s="12"/>
      <c r="H7" s="12"/>
      <c r="I7" s="12"/>
      <c r="J7" s="12"/>
      <c r="K7" s="12"/>
      <c r="L7" s="12"/>
      <c r="M7" s="12"/>
      <c r="N7" s="12"/>
      <c r="O7" s="12"/>
      <c r="P7" s="12"/>
      <c r="Q7" s="12"/>
      <c r="R7" s="12"/>
      <c r="S7" s="12"/>
      <c r="T7" s="12"/>
      <c r="U7" s="12"/>
    </row>
    <row r="8" spans="1:29" s="11" customFormat="1" ht="18.75" x14ac:dyDescent="0.2">
      <c r="A8" s="290" t="s">
        <v>450</v>
      </c>
      <c r="B8" s="290"/>
      <c r="C8" s="290"/>
      <c r="D8" s="13"/>
      <c r="E8" s="13"/>
      <c r="F8" s="13"/>
      <c r="G8" s="13"/>
      <c r="H8" s="12"/>
      <c r="I8" s="12"/>
      <c r="J8" s="12"/>
      <c r="K8" s="12"/>
      <c r="L8" s="12"/>
      <c r="M8" s="12"/>
      <c r="N8" s="12"/>
      <c r="O8" s="12"/>
      <c r="P8" s="12"/>
      <c r="Q8" s="12"/>
      <c r="R8" s="12"/>
      <c r="S8" s="12"/>
      <c r="T8" s="12"/>
      <c r="U8" s="12"/>
    </row>
    <row r="9" spans="1:29" s="11" customFormat="1" ht="18.75" x14ac:dyDescent="0.2">
      <c r="A9" s="286" t="s">
        <v>8</v>
      </c>
      <c r="B9" s="286"/>
      <c r="C9" s="286"/>
      <c r="D9" s="7"/>
      <c r="E9" s="7"/>
      <c r="F9" s="7"/>
      <c r="G9" s="7"/>
      <c r="H9" s="12"/>
      <c r="I9" s="12"/>
      <c r="J9" s="12"/>
      <c r="K9" s="12"/>
      <c r="L9" s="12"/>
      <c r="M9" s="12"/>
      <c r="N9" s="12"/>
      <c r="O9" s="12"/>
      <c r="P9" s="12"/>
      <c r="Q9" s="12"/>
      <c r="R9" s="12"/>
      <c r="S9" s="12"/>
      <c r="T9" s="12"/>
      <c r="U9" s="12"/>
    </row>
    <row r="10" spans="1:29" s="11" customFormat="1" ht="18.75" x14ac:dyDescent="0.2">
      <c r="A10" s="152"/>
      <c r="B10" s="152"/>
      <c r="C10" s="152"/>
      <c r="D10" s="5"/>
      <c r="E10" s="5"/>
      <c r="F10" s="5"/>
      <c r="G10" s="5"/>
      <c r="H10" s="12"/>
      <c r="I10" s="12"/>
      <c r="J10" s="12"/>
      <c r="K10" s="12"/>
      <c r="L10" s="12"/>
      <c r="M10" s="12"/>
      <c r="N10" s="12"/>
      <c r="O10" s="12"/>
      <c r="P10" s="12"/>
      <c r="Q10" s="12"/>
      <c r="R10" s="12"/>
      <c r="S10" s="12"/>
      <c r="T10" s="12"/>
      <c r="U10" s="12"/>
    </row>
    <row r="11" spans="1:29" s="11" customFormat="1" ht="18.75" x14ac:dyDescent="0.2">
      <c r="A11" s="289" t="s">
        <v>503</v>
      </c>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86" t="s">
        <v>7</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153"/>
      <c r="B13" s="153"/>
      <c r="C13" s="1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8" t="s">
        <v>466</v>
      </c>
      <c r="B14" s="288"/>
      <c r="C14" s="288"/>
      <c r="D14" s="9"/>
      <c r="E14" s="9"/>
      <c r="F14" s="9"/>
      <c r="G14" s="9"/>
      <c r="H14" s="9"/>
      <c r="I14" s="9"/>
      <c r="J14" s="9"/>
      <c r="K14" s="9"/>
      <c r="L14" s="9"/>
      <c r="M14" s="9"/>
      <c r="N14" s="9"/>
      <c r="O14" s="9"/>
      <c r="P14" s="9"/>
      <c r="Q14" s="9"/>
      <c r="R14" s="9"/>
      <c r="S14" s="9"/>
      <c r="T14" s="9"/>
      <c r="U14" s="9"/>
    </row>
    <row r="15" spans="1:29" s="2" customFormat="1" ht="15.75" x14ac:dyDescent="0.2">
      <c r="A15" s="286" t="s">
        <v>6</v>
      </c>
      <c r="B15" s="286"/>
      <c r="C15" s="286"/>
      <c r="D15" s="7"/>
      <c r="E15" s="7"/>
      <c r="F15" s="7"/>
      <c r="G15" s="7"/>
      <c r="H15" s="7"/>
      <c r="I15" s="7"/>
      <c r="J15" s="7"/>
      <c r="K15" s="7"/>
      <c r="L15" s="7"/>
      <c r="M15" s="7"/>
      <c r="N15" s="7"/>
      <c r="O15" s="7"/>
      <c r="P15" s="7"/>
      <c r="Q15" s="7"/>
      <c r="R15" s="7"/>
      <c r="S15" s="7"/>
      <c r="T15" s="7"/>
      <c r="U15" s="7"/>
    </row>
    <row r="16" spans="1:29" s="2" customFormat="1" ht="15" customHeight="1" x14ac:dyDescent="0.2">
      <c r="A16" s="286"/>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87" t="s">
        <v>369</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379</v>
      </c>
      <c r="C22" s="162" t="s">
        <v>410</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63" t="s">
        <v>411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413</v>
      </c>
      <c r="C24" s="184" t="s">
        <v>465</v>
      </c>
      <c r="D24" s="181"/>
      <c r="E24" s="181"/>
      <c r="F24" s="26"/>
      <c r="G24" s="26"/>
      <c r="H24" s="26"/>
      <c r="I24" s="26"/>
      <c r="J24" s="26"/>
      <c r="K24" s="26"/>
      <c r="L24" s="26"/>
      <c r="M24" s="26"/>
      <c r="N24" s="26"/>
      <c r="O24" s="26"/>
      <c r="P24" s="26"/>
      <c r="Q24" s="26"/>
      <c r="R24" s="26"/>
      <c r="S24" s="26"/>
      <c r="T24" s="26"/>
      <c r="U24" s="26"/>
    </row>
    <row r="25" spans="1:21" ht="63" customHeight="1" x14ac:dyDescent="0.25">
      <c r="A25" s="27" t="s">
        <v>61</v>
      </c>
      <c r="B25" s="29" t="s">
        <v>398</v>
      </c>
      <c r="C25" s="204" t="s">
        <v>447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218</v>
      </c>
      <c r="C26" s="28" t="s">
        <v>412</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380</v>
      </c>
      <c r="C27" s="163" t="s">
        <v>411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443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443</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53</v>
      </c>
      <c r="C30" s="28" t="s">
        <v>428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115" zoomScaleNormal="80" zoomScaleSheetLayoutView="11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4" t="s">
        <v>10</v>
      </c>
    </row>
    <row r="3" spans="1:28" ht="18.75" x14ac:dyDescent="0.3">
      <c r="Z3" s="14" t="s">
        <v>438</v>
      </c>
    </row>
    <row r="4" spans="1:28" ht="18.75" customHeight="1" x14ac:dyDescent="0.25">
      <c r="A4" s="285" t="s">
        <v>456</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0"/>
      <c r="AB6" s="14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0"/>
      <c r="AB7" s="140"/>
    </row>
    <row r="8" spans="1:28" x14ac:dyDescent="0.25">
      <c r="A8" s="322" t="s">
        <v>450</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1"/>
      <c r="AB8" s="14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2"/>
      <c r="AB9" s="14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0"/>
      <c r="AB10" s="140"/>
    </row>
    <row r="11" spans="1:28" ht="15.75" x14ac:dyDescent="0.25">
      <c r="A11" s="314" t="s">
        <v>503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1"/>
      <c r="AB11" s="14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2"/>
      <c r="AB12" s="14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ht="15.75" x14ac:dyDescent="0.25">
      <c r="A14" s="290" t="s">
        <v>467</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1"/>
      <c r="AB14" s="14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2"/>
      <c r="AB15" s="14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8"/>
      <c r="AB16" s="14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8"/>
      <c r="AB17" s="14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8"/>
      <c r="AB18" s="14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8"/>
      <c r="AB19" s="14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9"/>
      <c r="AB20" s="14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9"/>
      <c r="AB21" s="149"/>
    </row>
    <row r="22" spans="1:28" x14ac:dyDescent="0.25">
      <c r="A22" s="316" t="s">
        <v>397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0"/>
      <c r="AB22" s="150"/>
    </row>
    <row r="23" spans="1:28" ht="32.25" customHeight="1" x14ac:dyDescent="0.25">
      <c r="A23" s="318" t="s">
        <v>257</v>
      </c>
      <c r="B23" s="319"/>
      <c r="C23" s="319"/>
      <c r="D23" s="319"/>
      <c r="E23" s="319"/>
      <c r="F23" s="319"/>
      <c r="G23" s="319"/>
      <c r="H23" s="319"/>
      <c r="I23" s="319"/>
      <c r="J23" s="319"/>
      <c r="K23" s="319"/>
      <c r="L23" s="320"/>
      <c r="M23" s="317" t="s">
        <v>258</v>
      </c>
      <c r="N23" s="317"/>
      <c r="O23" s="317"/>
      <c r="P23" s="317"/>
      <c r="Q23" s="317"/>
      <c r="R23" s="317"/>
      <c r="S23" s="317"/>
      <c r="T23" s="317"/>
      <c r="U23" s="317"/>
      <c r="V23" s="317"/>
      <c r="W23" s="317"/>
      <c r="X23" s="317"/>
      <c r="Y23" s="317"/>
      <c r="Z23" s="317"/>
    </row>
    <row r="24" spans="1:28" ht="151.5" customHeight="1" x14ac:dyDescent="0.25">
      <c r="A24" s="101" t="s">
        <v>221</v>
      </c>
      <c r="B24" s="102" t="s">
        <v>228</v>
      </c>
      <c r="C24" s="101" t="s">
        <v>251</v>
      </c>
      <c r="D24" s="101" t="s">
        <v>222</v>
      </c>
      <c r="E24" s="101" t="s">
        <v>252</v>
      </c>
      <c r="F24" s="101" t="s">
        <v>254</v>
      </c>
      <c r="G24" s="101" t="s">
        <v>253</v>
      </c>
      <c r="H24" s="101" t="s">
        <v>223</v>
      </c>
      <c r="I24" s="101" t="s">
        <v>255</v>
      </c>
      <c r="J24" s="101" t="s">
        <v>229</v>
      </c>
      <c r="K24" s="102" t="s">
        <v>227</v>
      </c>
      <c r="L24" s="102" t="s">
        <v>224</v>
      </c>
      <c r="M24" s="103" t="s">
        <v>235</v>
      </c>
      <c r="N24" s="102" t="s">
        <v>405</v>
      </c>
      <c r="O24" s="101" t="s">
        <v>233</v>
      </c>
      <c r="P24" s="101" t="s">
        <v>234</v>
      </c>
      <c r="Q24" s="101" t="s">
        <v>232</v>
      </c>
      <c r="R24" s="101" t="s">
        <v>223</v>
      </c>
      <c r="S24" s="101" t="s">
        <v>231</v>
      </c>
      <c r="T24" s="101" t="s">
        <v>230</v>
      </c>
      <c r="U24" s="101" t="s">
        <v>250</v>
      </c>
      <c r="V24" s="101" t="s">
        <v>232</v>
      </c>
      <c r="W24" s="112" t="s">
        <v>226</v>
      </c>
      <c r="X24" s="112" t="s">
        <v>237</v>
      </c>
      <c r="Y24" s="112" t="s">
        <v>238</v>
      </c>
      <c r="Z24" s="114" t="s">
        <v>236</v>
      </c>
    </row>
    <row r="25" spans="1:28" ht="16.5" customHeight="1" x14ac:dyDescent="0.25">
      <c r="A25" s="101">
        <v>1</v>
      </c>
      <c r="B25" s="102">
        <v>2</v>
      </c>
      <c r="C25" s="101">
        <v>3</v>
      </c>
      <c r="D25" s="102">
        <v>4</v>
      </c>
      <c r="E25" s="101">
        <v>5</v>
      </c>
      <c r="F25" s="102">
        <v>6</v>
      </c>
      <c r="G25" s="101">
        <v>7</v>
      </c>
      <c r="H25" s="102">
        <v>8</v>
      </c>
      <c r="I25" s="101">
        <v>9</v>
      </c>
      <c r="J25" s="102">
        <v>10</v>
      </c>
      <c r="K25" s="151">
        <v>11</v>
      </c>
      <c r="L25" s="102">
        <v>12</v>
      </c>
      <c r="M25" s="151">
        <v>13</v>
      </c>
      <c r="N25" s="102">
        <v>14</v>
      </c>
      <c r="O25" s="151">
        <v>15</v>
      </c>
      <c r="P25" s="102">
        <v>16</v>
      </c>
      <c r="Q25" s="151">
        <v>17</v>
      </c>
      <c r="R25" s="102">
        <v>18</v>
      </c>
      <c r="S25" s="151">
        <v>19</v>
      </c>
      <c r="T25" s="102">
        <v>20</v>
      </c>
      <c r="U25" s="151">
        <v>21</v>
      </c>
      <c r="V25" s="102">
        <v>22</v>
      </c>
      <c r="W25" s="151">
        <v>23</v>
      </c>
      <c r="X25" s="102">
        <v>24</v>
      </c>
      <c r="Y25" s="151">
        <v>25</v>
      </c>
      <c r="Z25" s="102">
        <v>26</v>
      </c>
    </row>
    <row r="26" spans="1:28" ht="45.75" customHeight="1" x14ac:dyDescent="0.25">
      <c r="A26" s="99" t="s">
        <v>428</v>
      </c>
      <c r="B26" s="99" t="s">
        <v>428</v>
      </c>
      <c r="C26" s="99" t="s">
        <v>428</v>
      </c>
      <c r="D26" s="99" t="s">
        <v>428</v>
      </c>
      <c r="E26" s="99" t="s">
        <v>428</v>
      </c>
      <c r="F26" s="99" t="s">
        <v>428</v>
      </c>
      <c r="G26" s="99" t="s">
        <v>428</v>
      </c>
      <c r="H26" s="99" t="s">
        <v>428</v>
      </c>
      <c r="I26" s="99" t="s">
        <v>428</v>
      </c>
      <c r="J26" s="99" t="s">
        <v>428</v>
      </c>
      <c r="K26" s="99" t="s">
        <v>428</v>
      </c>
      <c r="L26" s="99" t="s">
        <v>428</v>
      </c>
      <c r="M26" s="99" t="s">
        <v>428</v>
      </c>
      <c r="N26" s="99" t="s">
        <v>428</v>
      </c>
      <c r="O26" s="99" t="s">
        <v>428</v>
      </c>
      <c r="P26" s="99" t="s">
        <v>428</v>
      </c>
      <c r="Q26" s="99" t="s">
        <v>428</v>
      </c>
      <c r="R26" s="99" t="s">
        <v>428</v>
      </c>
      <c r="S26" s="99" t="s">
        <v>428</v>
      </c>
      <c r="T26" s="99" t="s">
        <v>428</v>
      </c>
      <c r="U26" s="99" t="s">
        <v>428</v>
      </c>
      <c r="V26" s="99" t="s">
        <v>428</v>
      </c>
      <c r="W26" s="99" t="s">
        <v>428</v>
      </c>
      <c r="X26" s="99" t="s">
        <v>428</v>
      </c>
      <c r="Y26" s="99" t="s">
        <v>428</v>
      </c>
      <c r="Z26" s="99" t="s">
        <v>428</v>
      </c>
    </row>
    <row r="30" spans="1:28" x14ac:dyDescent="0.25">
      <c r="A30"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L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68</v>
      </c>
    </row>
    <row r="2" spans="1:28" s="11" customFormat="1" ht="18.75" customHeight="1" x14ac:dyDescent="0.3">
      <c r="A2" s="17"/>
      <c r="B2" s="17"/>
      <c r="O2" s="14" t="s">
        <v>10</v>
      </c>
    </row>
    <row r="3" spans="1:28" s="11" customFormat="1" ht="18.75" x14ac:dyDescent="0.3">
      <c r="A3" s="16"/>
      <c r="B3" s="16"/>
      <c r="O3" s="14" t="s">
        <v>438</v>
      </c>
    </row>
    <row r="4" spans="1:28" s="11" customFormat="1" ht="18.75" x14ac:dyDescent="0.3">
      <c r="A4" s="16"/>
      <c r="B4" s="16"/>
      <c r="L4" s="14"/>
    </row>
    <row r="5" spans="1:28" s="11" customFormat="1" ht="15.75" x14ac:dyDescent="0.2">
      <c r="A5" s="285" t="s">
        <v>457</v>
      </c>
      <c r="B5" s="285"/>
      <c r="C5" s="285"/>
      <c r="D5" s="285"/>
      <c r="E5" s="285"/>
      <c r="F5" s="285"/>
      <c r="G5" s="285"/>
      <c r="H5" s="285"/>
      <c r="I5" s="285"/>
      <c r="J5" s="285"/>
      <c r="K5" s="285"/>
      <c r="L5" s="285"/>
      <c r="M5" s="285"/>
      <c r="N5" s="285"/>
      <c r="O5" s="285"/>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0" t="s">
        <v>450</v>
      </c>
      <c r="B9" s="290"/>
      <c r="C9" s="290"/>
      <c r="D9" s="290"/>
      <c r="E9" s="290"/>
      <c r="F9" s="290"/>
      <c r="G9" s="290"/>
      <c r="H9" s="290"/>
      <c r="I9" s="290"/>
      <c r="J9" s="290"/>
      <c r="K9" s="290"/>
      <c r="L9" s="290"/>
      <c r="M9" s="290"/>
      <c r="N9" s="290"/>
      <c r="O9" s="29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23" t="s">
        <v>503</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8.75" x14ac:dyDescent="0.2">
      <c r="A15" s="288" t="s">
        <v>462</v>
      </c>
      <c r="B15" s="288"/>
      <c r="C15" s="288"/>
      <c r="D15" s="327"/>
      <c r="E15" s="288"/>
      <c r="F15" s="288"/>
      <c r="G15" s="288"/>
      <c r="H15" s="288"/>
      <c r="I15" s="288"/>
      <c r="J15" s="288"/>
      <c r="K15" s="288"/>
      <c r="L15" s="288"/>
      <c r="M15" s="288"/>
      <c r="N15" s="288"/>
      <c r="O15" s="288"/>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28" t="s">
        <v>376</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292" t="s">
        <v>5</v>
      </c>
      <c r="B19" s="292" t="s">
        <v>87</v>
      </c>
      <c r="C19" s="292" t="s">
        <v>86</v>
      </c>
      <c r="D19" s="292" t="s">
        <v>75</v>
      </c>
      <c r="E19" s="324" t="s">
        <v>85</v>
      </c>
      <c r="F19" s="325"/>
      <c r="G19" s="325"/>
      <c r="H19" s="325"/>
      <c r="I19" s="326"/>
      <c r="J19" s="292" t="s">
        <v>84</v>
      </c>
      <c r="K19" s="292"/>
      <c r="L19" s="292"/>
      <c r="M19" s="292"/>
      <c r="N19" s="292"/>
      <c r="O19" s="292"/>
      <c r="P19" s="3"/>
      <c r="Q19" s="3"/>
      <c r="R19" s="3"/>
      <c r="S19" s="3"/>
      <c r="T19" s="3"/>
      <c r="U19" s="3"/>
      <c r="V19" s="3"/>
      <c r="W19" s="3"/>
    </row>
    <row r="20" spans="1:26" s="2" customFormat="1" ht="51" customHeight="1" x14ac:dyDescent="0.2">
      <c r="A20" s="292"/>
      <c r="B20" s="292"/>
      <c r="C20" s="292"/>
      <c r="D20" s="292"/>
      <c r="E20" s="45" t="s">
        <v>83</v>
      </c>
      <c r="F20" s="45" t="s">
        <v>82</v>
      </c>
      <c r="G20" s="45" t="s">
        <v>81</v>
      </c>
      <c r="H20" s="45" t="s">
        <v>80</v>
      </c>
      <c r="I20" s="45" t="s">
        <v>79</v>
      </c>
      <c r="J20" s="45" t="s">
        <v>78</v>
      </c>
      <c r="K20" s="45" t="s">
        <v>4</v>
      </c>
      <c r="L20" s="53" t="s">
        <v>3</v>
      </c>
      <c r="M20" s="52" t="s">
        <v>219</v>
      </c>
      <c r="N20" s="52" t="s">
        <v>77</v>
      </c>
      <c r="O20" s="52" t="s">
        <v>76</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t="s">
        <v>65</v>
      </c>
      <c r="B22" s="51" t="s">
        <v>444</v>
      </c>
      <c r="C22" s="33" t="s">
        <v>425</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0">
    <mergeCell ref="C19:C20"/>
    <mergeCell ref="D19:D20"/>
    <mergeCell ref="A15:L15"/>
    <mergeCell ref="A18:O18"/>
    <mergeCell ref="A12:O12"/>
    <mergeCell ref="A13:O13"/>
    <mergeCell ref="A5:O5"/>
    <mergeCell ref="J19:O19"/>
    <mergeCell ref="A7:O7"/>
    <mergeCell ref="A8:O8"/>
    <mergeCell ref="A9:O9"/>
    <mergeCell ref="A10:O10"/>
    <mergeCell ref="A11:O11"/>
    <mergeCell ref="A14:O14"/>
    <mergeCell ref="A16:O16"/>
    <mergeCell ref="A17:O17"/>
    <mergeCell ref="M15:O15"/>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219" customWidth="1"/>
    <col min="2" max="2" width="49" style="218" customWidth="1"/>
    <col min="3" max="3" width="16.42578125" style="219" customWidth="1"/>
    <col min="4" max="4" width="13.28515625" style="219" customWidth="1"/>
    <col min="5" max="5" width="11.5703125" style="219" customWidth="1"/>
    <col min="6" max="6" width="12" style="219" customWidth="1"/>
    <col min="7" max="7" width="10.28515625" style="219" customWidth="1"/>
    <col min="8" max="8" width="9.7109375" style="219" customWidth="1"/>
    <col min="9" max="13" width="9.140625" style="219"/>
    <col min="14" max="14" width="15.5703125" style="219" customWidth="1"/>
    <col min="15" max="16384" width="9.140625" style="219"/>
  </cols>
  <sheetData>
    <row r="1" spans="2:18" s="208" customFormat="1" ht="18.75" customHeight="1" x14ac:dyDescent="0.2">
      <c r="B1" s="207"/>
      <c r="H1" s="209"/>
    </row>
    <row r="2" spans="2:18" s="208" customFormat="1" ht="18.75" customHeight="1" x14ac:dyDescent="0.3">
      <c r="B2" s="207"/>
      <c r="H2" s="210"/>
    </row>
    <row r="3" spans="2:18" s="208" customFormat="1" ht="18.75" x14ac:dyDescent="0.3">
      <c r="B3" s="211"/>
      <c r="H3" s="210"/>
    </row>
    <row r="4" spans="2:18" s="208" customFormat="1" ht="15.75" x14ac:dyDescent="0.2">
      <c r="B4" s="211"/>
    </row>
    <row r="5" spans="2:18" s="208" customFormat="1" ht="18.75" customHeight="1" x14ac:dyDescent="0.2">
      <c r="B5" s="339" t="s">
        <v>471</v>
      </c>
      <c r="C5" s="339"/>
      <c r="D5" s="339"/>
      <c r="E5" s="339"/>
      <c r="F5" s="339"/>
      <c r="G5" s="339"/>
      <c r="H5" s="339"/>
      <c r="I5" s="339"/>
      <c r="J5" s="339"/>
      <c r="K5" s="339"/>
      <c r="L5" s="339"/>
      <c r="M5" s="339"/>
      <c r="N5" s="339"/>
      <c r="O5" s="339"/>
      <c r="P5" s="339"/>
      <c r="Q5" s="212"/>
      <c r="R5" s="212"/>
    </row>
    <row r="6" spans="2:18" s="208" customFormat="1" ht="15.75" x14ac:dyDescent="0.2">
      <c r="B6" s="211"/>
    </row>
    <row r="7" spans="2:18" s="208" customFormat="1" ht="18.75" x14ac:dyDescent="0.2">
      <c r="B7" s="340" t="s">
        <v>9</v>
      </c>
      <c r="C7" s="340"/>
      <c r="D7" s="340"/>
      <c r="E7" s="340"/>
      <c r="F7" s="340"/>
      <c r="G7" s="340"/>
      <c r="H7" s="340"/>
      <c r="I7" s="340"/>
      <c r="J7" s="340"/>
      <c r="K7" s="340"/>
      <c r="L7" s="340"/>
      <c r="M7" s="340"/>
      <c r="N7" s="340"/>
      <c r="O7" s="340"/>
    </row>
    <row r="8" spans="2:18" s="208" customFormat="1" ht="18.75" x14ac:dyDescent="0.2">
      <c r="B8" s="213"/>
    </row>
    <row r="9" spans="2:18" s="208" customFormat="1" ht="18.75" customHeight="1" x14ac:dyDescent="0.2">
      <c r="B9" s="333" t="str">
        <f>'[3]2. Паспорт  ТП'!A8</f>
        <v>ГУП "РЭС"</v>
      </c>
      <c r="C9" s="333"/>
      <c r="D9" s="333"/>
      <c r="E9" s="333"/>
      <c r="F9" s="333"/>
      <c r="G9" s="333"/>
      <c r="H9" s="333"/>
      <c r="I9" s="333"/>
      <c r="J9" s="333"/>
      <c r="K9" s="333"/>
      <c r="L9" s="333"/>
      <c r="M9" s="333"/>
      <c r="N9" s="333"/>
      <c r="O9" s="333"/>
      <c r="P9" s="333"/>
    </row>
    <row r="10" spans="2:18" s="208" customFormat="1" ht="18.75" customHeight="1" x14ac:dyDescent="0.2">
      <c r="B10" s="332" t="s">
        <v>8</v>
      </c>
      <c r="C10" s="332"/>
      <c r="D10" s="332"/>
      <c r="E10" s="332"/>
      <c r="F10" s="332"/>
      <c r="G10" s="332"/>
      <c r="H10" s="332"/>
      <c r="I10" s="332"/>
      <c r="J10" s="332"/>
      <c r="K10" s="332"/>
      <c r="L10" s="332"/>
      <c r="M10" s="332"/>
      <c r="N10" s="332"/>
      <c r="O10" s="332"/>
    </row>
    <row r="11" spans="2:18" s="208" customFormat="1" ht="18.75" x14ac:dyDescent="0.2">
      <c r="B11" s="213"/>
    </row>
    <row r="12" spans="2:18" s="208" customFormat="1" ht="18.75" customHeight="1" x14ac:dyDescent="0.2">
      <c r="B12" s="340" t="s">
        <v>503</v>
      </c>
      <c r="C12" s="340"/>
      <c r="D12" s="340"/>
      <c r="E12" s="340"/>
      <c r="F12" s="340"/>
      <c r="G12" s="340"/>
      <c r="H12" s="340"/>
      <c r="I12" s="340"/>
      <c r="J12" s="340"/>
      <c r="K12" s="340"/>
      <c r="L12" s="340"/>
      <c r="M12" s="340"/>
      <c r="N12" s="340"/>
      <c r="O12" s="340"/>
      <c r="P12" s="340"/>
    </row>
    <row r="13" spans="2:18" s="208" customFormat="1" ht="18.75" customHeight="1" x14ac:dyDescent="0.2">
      <c r="B13" s="332" t="s">
        <v>7</v>
      </c>
      <c r="C13" s="332"/>
      <c r="D13" s="332"/>
      <c r="E13" s="332"/>
      <c r="F13" s="332"/>
      <c r="G13" s="332"/>
      <c r="H13" s="332"/>
      <c r="I13" s="332"/>
      <c r="J13" s="332"/>
      <c r="K13" s="332"/>
      <c r="L13" s="332"/>
      <c r="M13" s="332"/>
      <c r="N13" s="332"/>
      <c r="O13" s="332"/>
      <c r="P13" s="332"/>
    </row>
    <row r="14" spans="2:18" s="215" customFormat="1" ht="15.75" customHeight="1" x14ac:dyDescent="0.2">
      <c r="B14" s="214"/>
    </row>
    <row r="15" spans="2:18" s="216" customFormat="1" ht="51" customHeight="1" x14ac:dyDescent="0.2">
      <c r="B15" s="331" t="s">
        <v>446</v>
      </c>
      <c r="C15" s="331"/>
      <c r="D15" s="331"/>
      <c r="E15" s="331"/>
      <c r="F15" s="331"/>
      <c r="G15" s="331"/>
      <c r="H15" s="331"/>
      <c r="I15" s="331"/>
      <c r="J15" s="331"/>
      <c r="K15" s="331"/>
      <c r="L15" s="331"/>
      <c r="M15" s="331"/>
      <c r="N15" s="331"/>
      <c r="O15" s="331"/>
    </row>
    <row r="16" spans="2:18" s="216" customFormat="1" ht="15" customHeight="1" x14ac:dyDescent="0.2">
      <c r="B16" s="332" t="s">
        <v>6</v>
      </c>
      <c r="C16" s="332"/>
      <c r="D16" s="332"/>
      <c r="E16" s="332"/>
      <c r="F16" s="332"/>
      <c r="G16" s="332"/>
      <c r="H16" s="332"/>
      <c r="I16" s="332"/>
      <c r="J16" s="332"/>
      <c r="K16" s="332"/>
      <c r="L16" s="332"/>
      <c r="M16" s="332"/>
      <c r="N16" s="332"/>
      <c r="O16" s="332"/>
    </row>
    <row r="17" spans="2:17" s="216" customFormat="1" ht="15" customHeight="1" x14ac:dyDescent="0.2">
      <c r="B17" s="217"/>
    </row>
    <row r="18" spans="2:17" s="216" customFormat="1" ht="15" customHeight="1" x14ac:dyDescent="0.2">
      <c r="B18" s="333" t="s">
        <v>472</v>
      </c>
      <c r="C18" s="333"/>
      <c r="D18" s="333"/>
      <c r="E18" s="333"/>
      <c r="F18" s="333"/>
      <c r="G18" s="333"/>
      <c r="H18" s="333"/>
      <c r="I18" s="333"/>
      <c r="J18" s="333"/>
      <c r="K18" s="333"/>
      <c r="L18" s="333"/>
      <c r="M18" s="333"/>
      <c r="N18" s="333"/>
      <c r="O18" s="333"/>
    </row>
    <row r="19" spans="2:17" ht="18.75" x14ac:dyDescent="0.25">
      <c r="E19" s="220"/>
      <c r="F19" s="220"/>
      <c r="G19" s="220"/>
      <c r="H19" s="209"/>
    </row>
    <row r="20" spans="2:17" ht="15.75" x14ac:dyDescent="0.25">
      <c r="B20" s="221"/>
      <c r="C20" s="222"/>
      <c r="D20" s="223"/>
      <c r="E20" s="222"/>
      <c r="F20" s="222"/>
      <c r="G20" s="222"/>
      <c r="H20" s="222"/>
      <c r="I20" s="222"/>
    </row>
    <row r="21" spans="2:17" ht="14.25" customHeight="1" x14ac:dyDescent="0.25">
      <c r="B21" s="224" t="s">
        <v>247</v>
      </c>
      <c r="C21" s="225" t="s">
        <v>0</v>
      </c>
      <c r="D21" s="226"/>
      <c r="E21" s="227"/>
      <c r="F21" s="227"/>
      <c r="G21" s="227"/>
      <c r="H21" s="227"/>
      <c r="I21" s="228"/>
    </row>
    <row r="22" spans="2:17" ht="18.75" customHeight="1" x14ac:dyDescent="0.25">
      <c r="B22" s="229" t="s">
        <v>473</v>
      </c>
      <c r="C22" s="230">
        <v>3.65</v>
      </c>
      <c r="D22" s="231"/>
      <c r="E22" s="231"/>
      <c r="F22" s="231"/>
      <c r="G22" s="231"/>
      <c r="H22" s="231"/>
      <c r="I22" s="231"/>
      <c r="J22" s="231"/>
      <c r="K22" s="231"/>
      <c r="L22" s="231"/>
      <c r="M22" s="231"/>
    </row>
    <row r="23" spans="2:17" ht="22.5" customHeight="1" x14ac:dyDescent="0.25">
      <c r="B23" s="229" t="s">
        <v>474</v>
      </c>
      <c r="C23" s="230">
        <f>C22*0.012</f>
        <v>4.3799999999999999E-2</v>
      </c>
      <c r="D23" s="231"/>
      <c r="E23" s="231"/>
      <c r="F23" s="231"/>
      <c r="G23" s="231"/>
      <c r="H23" s="231"/>
      <c r="I23" s="231"/>
      <c r="J23" s="231"/>
      <c r="K23" s="231"/>
      <c r="L23" s="231"/>
      <c r="M23" s="231"/>
      <c r="Q23" s="219" t="s">
        <v>475</v>
      </c>
    </row>
    <row r="24" spans="2:17" ht="17.25" customHeight="1" x14ac:dyDescent="0.25">
      <c r="B24" s="229" t="s">
        <v>476</v>
      </c>
      <c r="C24" s="230">
        <f>C22*0.014</f>
        <v>5.11E-2</v>
      </c>
      <c r="D24" s="231"/>
      <c r="E24" s="231"/>
      <c r="F24" s="231"/>
      <c r="G24" s="231"/>
      <c r="H24" s="231"/>
      <c r="I24" s="231"/>
      <c r="J24" s="231"/>
      <c r="K24" s="231"/>
      <c r="L24" s="231"/>
      <c r="M24" s="231"/>
      <c r="Q24" s="219" t="s">
        <v>477</v>
      </c>
    </row>
    <row r="25" spans="2:17" ht="17.25" customHeight="1" x14ac:dyDescent="0.25">
      <c r="B25" s="229" t="s">
        <v>246</v>
      </c>
      <c r="C25" s="232">
        <f>VLOOKUP('[2]1. сводные данные'!C$22:E$22,'[2]аналитика эк. эф. (скрытый)'!B$6:L$27,7,0)</f>
        <v>12</v>
      </c>
      <c r="D25" s="231"/>
      <c r="E25" s="231"/>
      <c r="F25" s="231"/>
      <c r="G25" s="231"/>
      <c r="H25" s="231"/>
      <c r="I25" s="231"/>
      <c r="J25" s="231"/>
      <c r="K25" s="231"/>
      <c r="L25" s="231"/>
      <c r="M25" s="231"/>
    </row>
    <row r="26" spans="2:17" ht="17.25" customHeight="1" x14ac:dyDescent="0.25">
      <c r="B26" s="229" t="s">
        <v>478</v>
      </c>
      <c r="C26" s="230">
        <v>0</v>
      </c>
      <c r="D26" s="231"/>
      <c r="E26" s="231"/>
      <c r="F26" s="231"/>
      <c r="G26" s="231"/>
      <c r="H26" s="231"/>
      <c r="I26" s="231"/>
      <c r="J26" s="231"/>
      <c r="K26" s="231"/>
      <c r="L26" s="231"/>
      <c r="M26" s="231"/>
    </row>
    <row r="27" spans="2:17" ht="17.25" customHeight="1" x14ac:dyDescent="0.25">
      <c r="B27" s="229" t="s">
        <v>245</v>
      </c>
      <c r="C27" s="233">
        <v>1</v>
      </c>
      <c r="D27" s="231"/>
      <c r="E27" s="231"/>
      <c r="F27" s="231"/>
      <c r="G27" s="231"/>
      <c r="H27" s="231"/>
      <c r="I27" s="231"/>
      <c r="J27" s="231"/>
      <c r="K27" s="231"/>
      <c r="L27" s="231"/>
      <c r="M27" s="231"/>
    </row>
    <row r="28" spans="2:17" ht="21" customHeight="1" x14ac:dyDescent="0.25">
      <c r="B28" s="229" t="s">
        <v>244</v>
      </c>
      <c r="C28" s="234">
        <v>0.03</v>
      </c>
      <c r="D28" s="235"/>
      <c r="E28" s="231"/>
      <c r="F28" s="231"/>
      <c r="G28" s="231"/>
      <c r="H28" s="231"/>
      <c r="I28" s="231"/>
      <c r="J28" s="231"/>
      <c r="K28" s="231"/>
      <c r="L28" s="231"/>
      <c r="M28" s="231"/>
    </row>
    <row r="29" spans="2:17" s="239" customFormat="1" ht="21" customHeight="1" x14ac:dyDescent="0.25">
      <c r="B29" s="236"/>
      <c r="C29" s="237"/>
      <c r="D29" s="238"/>
      <c r="E29" s="238"/>
      <c r="F29" s="238"/>
      <c r="G29" s="238"/>
      <c r="H29" s="238"/>
      <c r="I29" s="238"/>
      <c r="J29" s="238"/>
      <c r="K29" s="238"/>
      <c r="L29" s="238"/>
      <c r="M29" s="238"/>
    </row>
    <row r="30" spans="2:17" ht="15.75" customHeight="1" x14ac:dyDescent="0.25">
      <c r="B30" s="240" t="s">
        <v>479</v>
      </c>
      <c r="C30" s="241"/>
      <c r="D30" s="241">
        <v>2022</v>
      </c>
      <c r="E30" s="241">
        <v>2023</v>
      </c>
      <c r="F30" s="241">
        <v>2024</v>
      </c>
      <c r="G30" s="241">
        <v>2025</v>
      </c>
      <c r="H30" s="241">
        <v>2026</v>
      </c>
      <c r="I30" s="241">
        <v>2027</v>
      </c>
      <c r="J30" s="241">
        <v>2028</v>
      </c>
      <c r="K30" s="241">
        <v>2029</v>
      </c>
      <c r="L30" s="241">
        <v>2030</v>
      </c>
      <c r="M30" s="241">
        <v>2031</v>
      </c>
    </row>
    <row r="31" spans="2:17" ht="12" customHeight="1" x14ac:dyDescent="0.25">
      <c r="B31" s="229" t="s">
        <v>243</v>
      </c>
      <c r="C31" s="242"/>
      <c r="D31" s="230">
        <v>1</v>
      </c>
      <c r="E31" s="230">
        <v>1.0349999999999999</v>
      </c>
      <c r="F31" s="230">
        <v>1.034</v>
      </c>
      <c r="G31" s="230">
        <v>1.04</v>
      </c>
      <c r="H31" s="230">
        <v>1.04</v>
      </c>
      <c r="I31" s="230">
        <v>1.04</v>
      </c>
      <c r="J31" s="230">
        <v>1.04</v>
      </c>
      <c r="K31" s="230">
        <v>1.04</v>
      </c>
      <c r="L31" s="230">
        <v>1.04</v>
      </c>
      <c r="M31" s="230">
        <v>1.04</v>
      </c>
    </row>
    <row r="32" spans="2:17" ht="12" customHeight="1" x14ac:dyDescent="0.25">
      <c r="B32" s="229" t="s">
        <v>242</v>
      </c>
      <c r="C32" s="242"/>
      <c r="D32" s="230">
        <f>D31</f>
        <v>1</v>
      </c>
      <c r="E32" s="230">
        <f>E31</f>
        <v>1.0349999999999999</v>
      </c>
      <c r="F32" s="230">
        <f>E32*F31</f>
        <v>1.07019</v>
      </c>
      <c r="G32" s="230">
        <f>F32*G31</f>
        <v>1.1129975999999999</v>
      </c>
      <c r="H32" s="230">
        <f t="shared" ref="H32:L32" si="0">G32*H31</f>
        <v>1.1575175039999999</v>
      </c>
      <c r="I32" s="230">
        <f t="shared" si="0"/>
        <v>1.2038182041599998</v>
      </c>
      <c r="J32" s="230">
        <f t="shared" si="0"/>
        <v>1.2519709323263999</v>
      </c>
      <c r="K32" s="230">
        <f t="shared" si="0"/>
        <v>1.302049769619456</v>
      </c>
      <c r="L32" s="230">
        <f t="shared" si="0"/>
        <v>1.3541317604042342</v>
      </c>
      <c r="M32" s="230">
        <f>L32*M31</f>
        <v>1.4082970308204037</v>
      </c>
    </row>
    <row r="33" spans="2:17" ht="10.5" customHeight="1" x14ac:dyDescent="0.25">
      <c r="B33" s="236"/>
      <c r="C33" s="243"/>
      <c r="D33" s="238"/>
      <c r="E33" s="244"/>
      <c r="F33" s="244"/>
      <c r="G33" s="245"/>
    </row>
    <row r="34" spans="2:17" ht="18.75" customHeight="1" x14ac:dyDescent="0.25">
      <c r="B34" s="246" t="s">
        <v>480</v>
      </c>
      <c r="C34" s="247" t="s">
        <v>481</v>
      </c>
      <c r="D34" s="247">
        <f t="shared" ref="D34:M34" si="1">D30</f>
        <v>2022</v>
      </c>
      <c r="E34" s="247">
        <f t="shared" si="1"/>
        <v>2023</v>
      </c>
      <c r="F34" s="241">
        <f t="shared" si="1"/>
        <v>2024</v>
      </c>
      <c r="G34" s="241">
        <f t="shared" si="1"/>
        <v>2025</v>
      </c>
      <c r="H34" s="241">
        <f t="shared" si="1"/>
        <v>2026</v>
      </c>
      <c r="I34" s="241">
        <f t="shared" si="1"/>
        <v>2027</v>
      </c>
      <c r="J34" s="241">
        <f t="shared" si="1"/>
        <v>2028</v>
      </c>
      <c r="K34" s="241">
        <f t="shared" si="1"/>
        <v>2029</v>
      </c>
      <c r="L34" s="241">
        <f t="shared" si="1"/>
        <v>2030</v>
      </c>
      <c r="M34" s="241">
        <f t="shared" si="1"/>
        <v>2031</v>
      </c>
    </row>
    <row r="35" spans="2:17" s="254" customFormat="1" ht="21" customHeight="1" x14ac:dyDescent="0.25">
      <c r="B35" s="248" t="s">
        <v>482</v>
      </c>
      <c r="C35" s="249" t="s">
        <v>483</v>
      </c>
      <c r="D35" s="250">
        <f>C22*0.14</f>
        <v>0.51100000000000001</v>
      </c>
      <c r="E35" s="251">
        <f>$D$35*E32</f>
        <v>0.52888499999999994</v>
      </c>
      <c r="F35" s="251">
        <f>$D$35*F32</f>
        <v>0.54686709</v>
      </c>
      <c r="G35" s="251">
        <f t="shared" ref="G35:M35" si="2">$D$35*G32</f>
        <v>0.5687417736</v>
      </c>
      <c r="H35" s="251">
        <f>$D$35*H32</f>
        <v>0.59149144454399993</v>
      </c>
      <c r="I35" s="251">
        <f t="shared" si="2"/>
        <v>0.61515110232575998</v>
      </c>
      <c r="J35" s="251">
        <f t="shared" si="2"/>
        <v>0.63975714641879033</v>
      </c>
      <c r="K35" s="251">
        <f t="shared" si="2"/>
        <v>0.66534743227554205</v>
      </c>
      <c r="L35" s="251">
        <f t="shared" si="2"/>
        <v>0.69196132956656375</v>
      </c>
      <c r="M35" s="251">
        <f t="shared" si="2"/>
        <v>0.71963978274922635</v>
      </c>
      <c r="N35" s="252"/>
      <c r="O35" s="253"/>
      <c r="P35" s="253"/>
    </row>
    <row r="36" spans="2:17" s="256" customFormat="1" ht="18.75" customHeight="1" x14ac:dyDescent="0.25">
      <c r="B36" s="255" t="s">
        <v>484</v>
      </c>
      <c r="C36" s="249" t="s">
        <v>483</v>
      </c>
      <c r="D36" s="250">
        <f>SUM(D37:D39)</f>
        <v>4.3799999999999999E-2</v>
      </c>
      <c r="E36" s="250">
        <f t="shared" ref="E36:M36" si="3">SUM(E37:E39)</f>
        <v>4.5332999999999998E-2</v>
      </c>
      <c r="F36" s="250">
        <f t="shared" si="3"/>
        <v>4.6874321999999996E-2</v>
      </c>
      <c r="G36" s="250">
        <f t="shared" si="3"/>
        <v>4.8749294879999995E-2</v>
      </c>
      <c r="H36" s="250">
        <f t="shared" si="3"/>
        <v>5.0699266675199993E-2</v>
      </c>
      <c r="I36" s="250">
        <f t="shared" si="3"/>
        <v>5.2727237342207994E-2</v>
      </c>
      <c r="J36" s="250">
        <f t="shared" si="3"/>
        <v>5.4836326835896315E-2</v>
      </c>
      <c r="K36" s="250">
        <f t="shared" si="3"/>
        <v>5.7029779909332168E-2</v>
      </c>
      <c r="L36" s="250">
        <f t="shared" si="3"/>
        <v>5.9310971105705455E-2</v>
      </c>
      <c r="M36" s="250">
        <f t="shared" si="3"/>
        <v>6.1683409949933682E-2</v>
      </c>
    </row>
    <row r="37" spans="2:17" s="256" customFormat="1" ht="18.75" customHeight="1" x14ac:dyDescent="0.25">
      <c r="B37" s="229" t="s">
        <v>485</v>
      </c>
      <c r="C37" s="249" t="s">
        <v>483</v>
      </c>
      <c r="D37" s="230">
        <f>C23</f>
        <v>4.3799999999999999E-2</v>
      </c>
      <c r="E37" s="230">
        <f>$D$37*E32</f>
        <v>4.5332999999999998E-2</v>
      </c>
      <c r="F37" s="230">
        <f t="shared" ref="F37:M37" si="4">$D$37*F32</f>
        <v>4.6874321999999996E-2</v>
      </c>
      <c r="G37" s="230">
        <f t="shared" si="4"/>
        <v>4.8749294879999995E-2</v>
      </c>
      <c r="H37" s="230">
        <f t="shared" si="4"/>
        <v>5.0699266675199993E-2</v>
      </c>
      <c r="I37" s="230">
        <f t="shared" si="4"/>
        <v>5.2727237342207994E-2</v>
      </c>
      <c r="J37" s="230">
        <f t="shared" si="4"/>
        <v>5.4836326835896315E-2</v>
      </c>
      <c r="K37" s="230">
        <f t="shared" si="4"/>
        <v>5.7029779909332168E-2</v>
      </c>
      <c r="L37" s="230">
        <f t="shared" si="4"/>
        <v>5.9310971105705455E-2</v>
      </c>
      <c r="M37" s="230">
        <f t="shared" si="4"/>
        <v>6.1683409949933682E-2</v>
      </c>
    </row>
    <row r="38" spans="2:17" ht="18.75" customHeight="1" x14ac:dyDescent="0.25">
      <c r="B38" s="229" t="s">
        <v>486</v>
      </c>
      <c r="C38" s="249" t="s">
        <v>483</v>
      </c>
      <c r="D38" s="230">
        <v>0</v>
      </c>
      <c r="E38" s="230">
        <f>$D$38*E32</f>
        <v>0</v>
      </c>
      <c r="F38" s="230">
        <f t="shared" ref="F38:M38" si="5">$D$38*F32</f>
        <v>0</v>
      </c>
      <c r="G38" s="230">
        <f t="shared" si="5"/>
        <v>0</v>
      </c>
      <c r="H38" s="230">
        <f t="shared" si="5"/>
        <v>0</v>
      </c>
      <c r="I38" s="230">
        <f t="shared" si="5"/>
        <v>0</v>
      </c>
      <c r="J38" s="230">
        <f t="shared" si="5"/>
        <v>0</v>
      </c>
      <c r="K38" s="230">
        <f t="shared" si="5"/>
        <v>0</v>
      </c>
      <c r="L38" s="230">
        <f t="shared" si="5"/>
        <v>0</v>
      </c>
      <c r="M38" s="230">
        <f t="shared" si="5"/>
        <v>0</v>
      </c>
      <c r="Q38" s="219" t="s">
        <v>487</v>
      </c>
    </row>
    <row r="39" spans="2:17" ht="15.75" customHeight="1" x14ac:dyDescent="0.25">
      <c r="B39" s="229" t="s">
        <v>488</v>
      </c>
      <c r="C39" s="249" t="s">
        <v>483</v>
      </c>
      <c r="D39" s="230">
        <f>C26</f>
        <v>0</v>
      </c>
      <c r="E39" s="230">
        <f>D39*E32</f>
        <v>0</v>
      </c>
      <c r="F39" s="230">
        <f t="shared" ref="F39:M39" si="6">E39*F32</f>
        <v>0</v>
      </c>
      <c r="G39" s="230">
        <f t="shared" si="6"/>
        <v>0</v>
      </c>
      <c r="H39" s="230">
        <f t="shared" si="6"/>
        <v>0</v>
      </c>
      <c r="I39" s="230">
        <f t="shared" si="6"/>
        <v>0</v>
      </c>
      <c r="J39" s="230">
        <f t="shared" si="6"/>
        <v>0</v>
      </c>
      <c r="K39" s="230">
        <f t="shared" si="6"/>
        <v>0</v>
      </c>
      <c r="L39" s="230">
        <f t="shared" si="6"/>
        <v>0</v>
      </c>
      <c r="M39" s="230">
        <f t="shared" si="6"/>
        <v>0</v>
      </c>
    </row>
    <row r="40" spans="2:17" ht="27.75" customHeight="1" x14ac:dyDescent="0.25">
      <c r="B40" s="257" t="s">
        <v>241</v>
      </c>
      <c r="C40" s="249" t="s">
        <v>483</v>
      </c>
      <c r="D40" s="258">
        <f>D35-D36</f>
        <v>0.4672</v>
      </c>
      <c r="E40" s="250">
        <f t="shared" ref="E40:M40" si="7">E35-E36</f>
        <v>0.48355199999999993</v>
      </c>
      <c r="F40" s="250">
        <f t="shared" si="7"/>
        <v>0.49999276800000003</v>
      </c>
      <c r="G40" s="250">
        <f t="shared" si="7"/>
        <v>0.51999247871999998</v>
      </c>
      <c r="H40" s="250">
        <f t="shared" si="7"/>
        <v>0.54079217786879996</v>
      </c>
      <c r="I40" s="250">
        <f t="shared" si="7"/>
        <v>0.56242386498355201</v>
      </c>
      <c r="J40" s="250">
        <f t="shared" si="7"/>
        <v>0.58492081958289399</v>
      </c>
      <c r="K40" s="250">
        <f t="shared" si="7"/>
        <v>0.60831765236620994</v>
      </c>
      <c r="L40" s="250">
        <f t="shared" si="7"/>
        <v>0.63265035846085826</v>
      </c>
      <c r="M40" s="250">
        <f t="shared" si="7"/>
        <v>0.65795637279929264</v>
      </c>
    </row>
    <row r="41" spans="2:17" ht="20.25" customHeight="1" x14ac:dyDescent="0.25">
      <c r="B41" s="259"/>
      <c r="C41" s="260"/>
      <c r="D41" s="261"/>
      <c r="E41" s="262"/>
      <c r="F41" s="262"/>
      <c r="G41" s="263"/>
    </row>
    <row r="42" spans="2:17" ht="15" customHeight="1" x14ac:dyDescent="0.25">
      <c r="B42" s="334" t="s">
        <v>489</v>
      </c>
      <c r="C42" s="336" t="s">
        <v>481</v>
      </c>
      <c r="D42" s="338" t="s">
        <v>490</v>
      </c>
      <c r="E42" s="338"/>
      <c r="F42" s="338"/>
      <c r="G42" s="338"/>
      <c r="H42" s="338"/>
      <c r="I42" s="338"/>
      <c r="J42" s="338"/>
      <c r="K42" s="338"/>
      <c r="L42" s="338"/>
      <c r="M42" s="338"/>
    </row>
    <row r="43" spans="2:17" ht="15" customHeight="1" x14ac:dyDescent="0.25">
      <c r="B43" s="335"/>
      <c r="C43" s="337"/>
      <c r="D43" s="241">
        <v>1</v>
      </c>
      <c r="E43" s="241">
        <v>2</v>
      </c>
      <c r="F43" s="241">
        <v>3</v>
      </c>
      <c r="G43" s="241">
        <v>4</v>
      </c>
      <c r="H43" s="241">
        <v>5</v>
      </c>
      <c r="I43" s="241">
        <v>6</v>
      </c>
      <c r="J43" s="241">
        <v>7</v>
      </c>
      <c r="K43" s="241">
        <v>8</v>
      </c>
      <c r="L43" s="241">
        <v>9</v>
      </c>
      <c r="M43" s="241">
        <v>10</v>
      </c>
    </row>
    <row r="44" spans="2:17" s="265" customFormat="1" ht="29.25" customHeight="1" x14ac:dyDescent="0.25">
      <c r="B44" s="255" t="s">
        <v>241</v>
      </c>
      <c r="C44" s="264" t="s">
        <v>483</v>
      </c>
      <c r="D44" s="230">
        <f>D40</f>
        <v>0.4672</v>
      </c>
      <c r="E44" s="230">
        <f t="shared" ref="E44:M44" si="8">E40</f>
        <v>0.48355199999999993</v>
      </c>
      <c r="F44" s="230">
        <f t="shared" si="8"/>
        <v>0.49999276800000003</v>
      </c>
      <c r="G44" s="230">
        <f t="shared" si="8"/>
        <v>0.51999247871999998</v>
      </c>
      <c r="H44" s="230">
        <f t="shared" si="8"/>
        <v>0.54079217786879996</v>
      </c>
      <c r="I44" s="230">
        <f t="shared" si="8"/>
        <v>0.56242386498355201</v>
      </c>
      <c r="J44" s="230">
        <f t="shared" si="8"/>
        <v>0.58492081958289399</v>
      </c>
      <c r="K44" s="230">
        <f t="shared" si="8"/>
        <v>0.60831765236620994</v>
      </c>
      <c r="L44" s="230">
        <f t="shared" si="8"/>
        <v>0.63265035846085826</v>
      </c>
      <c r="M44" s="230">
        <f t="shared" si="8"/>
        <v>0.65795637279929264</v>
      </c>
    </row>
    <row r="45" spans="2:17" s="265" customFormat="1" ht="21.75" customHeight="1" x14ac:dyDescent="0.25">
      <c r="B45" s="255" t="s">
        <v>491</v>
      </c>
      <c r="C45" s="232" t="s">
        <v>483</v>
      </c>
      <c r="D45" s="266">
        <f>-C22</f>
        <v>-3.65</v>
      </c>
      <c r="E45" s="266">
        <f>-'[2]1. сводные данные'!M47</f>
        <v>0</v>
      </c>
      <c r="F45" s="230"/>
      <c r="G45" s="267"/>
      <c r="H45" s="268"/>
      <c r="I45" s="268"/>
      <c r="J45" s="268"/>
      <c r="K45" s="268"/>
      <c r="L45" s="268"/>
      <c r="M45" s="268"/>
    </row>
    <row r="46" spans="2:17" s="265" customFormat="1" ht="19.5" customHeight="1" x14ac:dyDescent="0.25">
      <c r="B46" s="255" t="s">
        <v>492</v>
      </c>
      <c r="C46" s="232" t="s">
        <v>483</v>
      </c>
      <c r="D46" s="230">
        <f>SUM(D44:D45)</f>
        <v>-3.1827999999999999</v>
      </c>
      <c r="E46" s="230">
        <f t="shared" ref="E46:M46" si="9">SUM(E44:E45)</f>
        <v>0.48355199999999993</v>
      </c>
      <c r="F46" s="230">
        <f>SUM(F44:F45)</f>
        <v>0.49999276800000003</v>
      </c>
      <c r="G46" s="230">
        <f t="shared" si="9"/>
        <v>0.51999247871999998</v>
      </c>
      <c r="H46" s="230">
        <f t="shared" si="9"/>
        <v>0.54079217786879996</v>
      </c>
      <c r="I46" s="230">
        <f t="shared" si="9"/>
        <v>0.56242386498355201</v>
      </c>
      <c r="J46" s="230">
        <f t="shared" si="9"/>
        <v>0.58492081958289399</v>
      </c>
      <c r="K46" s="230">
        <f t="shared" si="9"/>
        <v>0.60831765236620994</v>
      </c>
      <c r="L46" s="230">
        <f t="shared" si="9"/>
        <v>0.63265035846085826</v>
      </c>
      <c r="M46" s="230">
        <f t="shared" si="9"/>
        <v>0.65795637279929264</v>
      </c>
    </row>
    <row r="47" spans="2:17" s="265" customFormat="1" ht="21" customHeight="1" x14ac:dyDescent="0.25">
      <c r="B47" s="255" t="s">
        <v>493</v>
      </c>
      <c r="C47" s="232" t="s">
        <v>483</v>
      </c>
      <c r="D47" s="230">
        <f>D46</f>
        <v>-3.1827999999999999</v>
      </c>
      <c r="E47" s="230">
        <f>D47+E46</f>
        <v>-2.6992479999999999</v>
      </c>
      <c r="F47" s="230">
        <f>E47+F46</f>
        <v>-2.1992552319999996</v>
      </c>
      <c r="G47" s="230">
        <f t="shared" ref="G47:L47" si="10">F47+G46</f>
        <v>-1.6792627532799997</v>
      </c>
      <c r="H47" s="230">
        <f t="shared" si="10"/>
        <v>-1.1384705754111999</v>
      </c>
      <c r="I47" s="230">
        <f>H47+I46</f>
        <v>-0.57604671042764788</v>
      </c>
      <c r="J47" s="230">
        <f t="shared" si="10"/>
        <v>8.8741091552461127E-3</v>
      </c>
      <c r="K47" s="230">
        <f t="shared" si="10"/>
        <v>0.61719176152145605</v>
      </c>
      <c r="L47" s="230">
        <f t="shared" si="10"/>
        <v>1.2498421199823144</v>
      </c>
      <c r="M47" s="230">
        <f>L47+M46</f>
        <v>1.9077984927816072</v>
      </c>
    </row>
    <row r="48" spans="2:17" s="265" customFormat="1" ht="17.25" customHeight="1" x14ac:dyDescent="0.25">
      <c r="B48" s="229" t="s">
        <v>240</v>
      </c>
      <c r="C48" s="230"/>
      <c r="D48" s="230">
        <f>1/(1+$C$28)^(D43-1)</f>
        <v>1</v>
      </c>
      <c r="E48" s="230">
        <f>1/(1+$C$28)^(E43-1)</f>
        <v>0.970873786407767</v>
      </c>
      <c r="F48" s="230">
        <f t="shared" ref="F48:M48" si="11">1/(1+$C$28)^(F43-1)</f>
        <v>0.94259590913375435</v>
      </c>
      <c r="G48" s="230">
        <f t="shared" si="11"/>
        <v>0.91514165935315961</v>
      </c>
      <c r="H48" s="230">
        <f t="shared" si="11"/>
        <v>0.888487047915689</v>
      </c>
      <c r="I48" s="230">
        <f t="shared" si="11"/>
        <v>0.86260878438416411</v>
      </c>
      <c r="J48" s="230">
        <f t="shared" si="11"/>
        <v>0.83748425668365445</v>
      </c>
      <c r="K48" s="230">
        <f t="shared" si="11"/>
        <v>0.81309151134335378</v>
      </c>
      <c r="L48" s="230">
        <f t="shared" si="11"/>
        <v>0.78940923431393573</v>
      </c>
      <c r="M48" s="230">
        <f t="shared" si="11"/>
        <v>0.76641673234362695</v>
      </c>
    </row>
    <row r="49" spans="2:14" s="265" customFormat="1" ht="17.25" customHeight="1" x14ac:dyDescent="0.25">
      <c r="B49" s="255" t="s">
        <v>494</v>
      </c>
      <c r="C49" s="232" t="s">
        <v>483</v>
      </c>
      <c r="D49" s="230">
        <f>D46*D48</f>
        <v>-3.1827999999999999</v>
      </c>
      <c r="E49" s="230">
        <f>E46*E48</f>
        <v>0.46946796116504846</v>
      </c>
      <c r="F49" s="230">
        <f t="shared" ref="F49:M49" si="12">F46*F48</f>
        <v>0.47129113771326236</v>
      </c>
      <c r="G49" s="230">
        <f t="shared" si="12"/>
        <v>0.47586677982698333</v>
      </c>
      <c r="H49" s="230">
        <f t="shared" si="12"/>
        <v>0.48048684565054628</v>
      </c>
      <c r="I49" s="230">
        <f t="shared" si="12"/>
        <v>0.48515176648210506</v>
      </c>
      <c r="J49" s="230">
        <f t="shared" si="12"/>
        <v>0.48986197780717394</v>
      </c>
      <c r="K49" s="230">
        <f t="shared" si="12"/>
        <v>0.49461791933928251</v>
      </c>
      <c r="L49" s="230">
        <f t="shared" si="12"/>
        <v>0.49942003506102312</v>
      </c>
      <c r="M49" s="230">
        <f t="shared" si="12"/>
        <v>0.50426877326549913</v>
      </c>
    </row>
    <row r="50" spans="2:14" s="265" customFormat="1" ht="27" customHeight="1" x14ac:dyDescent="0.25">
      <c r="B50" s="255" t="s">
        <v>495</v>
      </c>
      <c r="C50" s="232" t="s">
        <v>483</v>
      </c>
      <c r="D50" s="230">
        <f>D48*D47</f>
        <v>-3.1827999999999999</v>
      </c>
      <c r="E50" s="230">
        <f>E48*E47</f>
        <v>-2.6206291262135921</v>
      </c>
      <c r="F50" s="230">
        <f t="shared" ref="F50:M50" si="13">F48*F47</f>
        <v>-2.0730089848242055</v>
      </c>
      <c r="G50" s="230">
        <f t="shared" si="13"/>
        <v>-1.5367633025266145</v>
      </c>
      <c r="H50" s="230">
        <f t="shared" si="13"/>
        <v>-1.0115163606859727</v>
      </c>
      <c r="I50" s="230">
        <f t="shared" si="13"/>
        <v>-0.49690295263048995</v>
      </c>
      <c r="J50" s="230">
        <f t="shared" si="13"/>
        <v>7.4319267096109032E-3</v>
      </c>
      <c r="K50" s="230">
        <f t="shared" si="13"/>
        <v>0.50183338216414752</v>
      </c>
      <c r="L50" s="230">
        <f t="shared" si="13"/>
        <v>0.986636910948545</v>
      </c>
      <c r="M50" s="230">
        <f t="shared" si="13"/>
        <v>1.4621686868077759</v>
      </c>
    </row>
    <row r="51" spans="2:14" s="271" customFormat="1" ht="12.75" customHeight="1" x14ac:dyDescent="0.25">
      <c r="B51" s="269"/>
      <c r="C51" s="270"/>
      <c r="D51" s="270"/>
      <c r="E51" s="270"/>
      <c r="F51" s="270"/>
      <c r="G51" s="270"/>
      <c r="H51" s="270"/>
      <c r="I51" s="270"/>
      <c r="J51" s="270"/>
      <c r="K51" s="270"/>
      <c r="L51" s="270"/>
      <c r="M51" s="270"/>
    </row>
    <row r="52" spans="2:14" s="265" customFormat="1" ht="29.25" customHeight="1" x14ac:dyDescent="0.25">
      <c r="B52" s="272" t="s">
        <v>496</v>
      </c>
      <c r="C52" s="273" t="s">
        <v>481</v>
      </c>
      <c r="D52" s="273" t="s">
        <v>497</v>
      </c>
      <c r="E52" s="270"/>
      <c r="F52" s="270"/>
      <c r="G52" s="270"/>
      <c r="H52" s="270"/>
      <c r="I52" s="270"/>
      <c r="J52" s="270"/>
      <c r="K52" s="270"/>
      <c r="L52" s="270"/>
      <c r="M52" s="270"/>
      <c r="N52" s="271"/>
    </row>
    <row r="53" spans="2:14" s="265" customFormat="1" ht="18" customHeight="1" x14ac:dyDescent="0.25">
      <c r="B53" s="255" t="s">
        <v>498</v>
      </c>
      <c r="C53" s="232" t="s">
        <v>483</v>
      </c>
      <c r="D53" s="232">
        <f>SUM(D49:M49)</f>
        <v>1.1876331963109241</v>
      </c>
      <c r="E53" s="274"/>
      <c r="F53" s="274"/>
      <c r="G53" s="275"/>
      <c r="H53" s="271"/>
      <c r="I53" s="271"/>
      <c r="J53" s="271"/>
      <c r="K53" s="271"/>
      <c r="L53" s="271"/>
      <c r="M53" s="271"/>
      <c r="N53" s="271"/>
    </row>
    <row r="54" spans="2:14" s="265" customFormat="1" ht="16.5" customHeight="1" x14ac:dyDescent="0.25">
      <c r="B54" s="276" t="s">
        <v>239</v>
      </c>
      <c r="C54" s="233" t="s">
        <v>499</v>
      </c>
      <c r="D54" s="233">
        <f>IRR(D46:M46)</f>
        <v>9.9685044534684186E-2</v>
      </c>
      <c r="E54" s="274"/>
      <c r="F54" s="274"/>
      <c r="G54" s="275"/>
      <c r="H54" s="271"/>
      <c r="I54" s="271"/>
      <c r="J54" s="271"/>
      <c r="K54" s="271"/>
      <c r="L54" s="271"/>
      <c r="M54" s="271"/>
      <c r="N54" s="271"/>
    </row>
    <row r="55" spans="2:14" s="265" customFormat="1" x14ac:dyDescent="0.25">
      <c r="B55" s="276" t="s">
        <v>500</v>
      </c>
      <c r="C55" s="264" t="s">
        <v>501</v>
      </c>
      <c r="D55" s="264">
        <f>IF(M47&lt;0,"не окупается",(COUNTIF(D47:M47,"&lt;0")+1))</f>
        <v>7</v>
      </c>
      <c r="E55" s="274"/>
      <c r="F55" s="274"/>
      <c r="G55" s="277"/>
      <c r="H55" s="271"/>
      <c r="I55" s="271"/>
      <c r="J55" s="271"/>
      <c r="K55" s="271"/>
      <c r="L55" s="271"/>
      <c r="M55" s="271"/>
      <c r="N55" s="271"/>
    </row>
    <row r="56" spans="2:14" s="265" customFormat="1" ht="15.75" customHeight="1" x14ac:dyDescent="0.25">
      <c r="B56" s="255" t="s">
        <v>502</v>
      </c>
      <c r="C56" s="264" t="s">
        <v>501</v>
      </c>
      <c r="D56" s="264">
        <f>IF(M50&lt;0,"не окупается",(COUNTIF(D50:M50,"&lt;0")+1))</f>
        <v>7</v>
      </c>
      <c r="E56" s="274"/>
      <c r="F56" s="274"/>
      <c r="G56" s="278"/>
      <c r="H56" s="271"/>
      <c r="I56" s="271"/>
      <c r="J56" s="271"/>
      <c r="K56" s="271"/>
      <c r="L56" s="271"/>
      <c r="M56" s="271"/>
      <c r="N56" s="271"/>
    </row>
    <row r="57" spans="2:14" ht="13.5" customHeight="1" x14ac:dyDescent="0.25">
      <c r="B57" s="279"/>
      <c r="C57" s="263"/>
      <c r="D57" s="263"/>
      <c r="E57" s="263"/>
      <c r="F57" s="263"/>
      <c r="G57" s="263"/>
      <c r="H57" s="263"/>
      <c r="I57" s="280"/>
    </row>
    <row r="58" spans="2:14" ht="21" customHeight="1" x14ac:dyDescent="0.25">
      <c r="B58" s="281"/>
      <c r="C58" s="228"/>
      <c r="D58" s="228"/>
      <c r="E58" s="228"/>
      <c r="F58" s="228"/>
      <c r="G58" s="228"/>
      <c r="H58" s="228"/>
      <c r="I58" s="280"/>
    </row>
    <row r="59" spans="2:14" ht="15" customHeight="1" x14ac:dyDescent="0.25">
      <c r="B59" s="329"/>
      <c r="C59" s="329"/>
      <c r="D59" s="329"/>
      <c r="E59" s="329"/>
      <c r="F59" s="329"/>
      <c r="G59" s="329"/>
      <c r="H59" s="329"/>
      <c r="I59" s="329"/>
      <c r="J59" s="329"/>
      <c r="K59" s="329"/>
      <c r="L59" s="329"/>
      <c r="M59" s="329"/>
    </row>
    <row r="60" spans="2:14" ht="21" customHeight="1" x14ac:dyDescent="0.25">
      <c r="B60" s="329"/>
      <c r="C60" s="329"/>
      <c r="D60" s="329"/>
      <c r="E60" s="329"/>
      <c r="F60" s="329"/>
      <c r="G60" s="329"/>
      <c r="H60" s="329"/>
      <c r="I60" s="329"/>
      <c r="J60" s="329"/>
      <c r="K60" s="329"/>
      <c r="L60" s="329"/>
      <c r="M60" s="329"/>
    </row>
    <row r="61" spans="2:14" ht="16.5" customHeight="1" x14ac:dyDescent="0.25">
      <c r="B61" s="329"/>
      <c r="C61" s="329"/>
      <c r="D61" s="329"/>
      <c r="E61" s="329"/>
      <c r="F61" s="329"/>
      <c r="G61" s="329"/>
      <c r="H61" s="329"/>
      <c r="I61" s="329"/>
      <c r="J61" s="329"/>
      <c r="K61" s="329"/>
      <c r="L61" s="329"/>
      <c r="M61" s="329"/>
    </row>
    <row r="62" spans="2:14" ht="18.75" customHeight="1" x14ac:dyDescent="0.25">
      <c r="B62" s="330"/>
      <c r="C62" s="330"/>
      <c r="D62" s="330"/>
      <c r="E62" s="330"/>
      <c r="F62" s="330"/>
      <c r="G62" s="330"/>
      <c r="H62" s="330"/>
      <c r="I62" s="330"/>
      <c r="J62" s="330"/>
      <c r="K62" s="330"/>
      <c r="L62" s="330"/>
      <c r="M62" s="330"/>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60" workbookViewId="0">
      <selection activeCell="J12" sqref="J12:L12"/>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68</v>
      </c>
    </row>
    <row r="2" spans="1:44" ht="18.75" x14ac:dyDescent="0.3">
      <c r="L2" s="14" t="s">
        <v>10</v>
      </c>
    </row>
    <row r="3" spans="1:44" ht="18.75" x14ac:dyDescent="0.3">
      <c r="L3" s="14" t="s">
        <v>438</v>
      </c>
    </row>
    <row r="4" spans="1:44" ht="18.75" x14ac:dyDescent="0.3">
      <c r="K4" s="14"/>
    </row>
    <row r="5" spans="1:44" x14ac:dyDescent="0.25">
      <c r="A5" s="285"/>
      <c r="B5" s="285"/>
      <c r="C5" s="285"/>
      <c r="D5" s="285"/>
      <c r="E5" s="285"/>
      <c r="F5" s="285"/>
      <c r="G5" s="356"/>
      <c r="H5" s="356"/>
      <c r="I5" s="356"/>
      <c r="J5" s="356" t="s">
        <v>449</v>
      </c>
      <c r="K5" s="356"/>
      <c r="L5" s="35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x14ac:dyDescent="0.25">
      <c r="A6" s="16"/>
      <c r="B6" s="11"/>
      <c r="C6" s="11"/>
      <c r="D6" s="16"/>
      <c r="E6" s="11"/>
      <c r="F6" s="11"/>
      <c r="G6" s="155"/>
      <c r="H6" s="156"/>
      <c r="I6" s="156"/>
      <c r="J6" s="155"/>
      <c r="K6" s="156"/>
      <c r="L6" s="156"/>
    </row>
    <row r="7" spans="1:44" ht="18.75" x14ac:dyDescent="0.25">
      <c r="A7" s="289"/>
      <c r="B7" s="289"/>
      <c r="C7" s="289"/>
      <c r="D7" s="289"/>
      <c r="E7" s="289"/>
      <c r="F7" s="289"/>
      <c r="G7" s="357"/>
      <c r="H7" s="357"/>
      <c r="I7" s="357"/>
      <c r="J7" s="357" t="s">
        <v>9</v>
      </c>
      <c r="K7" s="357"/>
      <c r="L7" s="357"/>
    </row>
    <row r="8" spans="1:44" ht="18.75" x14ac:dyDescent="0.25">
      <c r="A8" s="152"/>
      <c r="B8" s="152"/>
      <c r="C8" s="152"/>
      <c r="D8" s="152"/>
      <c r="E8" s="152"/>
      <c r="F8" s="152"/>
      <c r="G8" s="140"/>
      <c r="H8" s="140"/>
      <c r="I8" s="140"/>
      <c r="J8" s="140"/>
      <c r="K8" s="140"/>
      <c r="L8" s="140"/>
    </row>
    <row r="9" spans="1:44" x14ac:dyDescent="0.25">
      <c r="A9" s="290"/>
      <c r="B9" s="290"/>
      <c r="C9" s="290"/>
      <c r="D9" s="290"/>
      <c r="E9" s="290"/>
      <c r="F9" s="290"/>
      <c r="G9" s="358"/>
      <c r="H9" s="358"/>
      <c r="I9" s="358"/>
      <c r="J9" s="358" t="s">
        <v>450</v>
      </c>
      <c r="K9" s="358"/>
      <c r="L9" s="358"/>
    </row>
    <row r="10" spans="1:44" x14ac:dyDescent="0.25">
      <c r="A10" s="286"/>
      <c r="B10" s="286"/>
      <c r="C10" s="286"/>
      <c r="D10" s="286"/>
      <c r="E10" s="286"/>
      <c r="F10" s="286"/>
      <c r="G10" s="341"/>
      <c r="H10" s="341"/>
      <c r="I10" s="341"/>
      <c r="J10" s="341" t="s">
        <v>8</v>
      </c>
      <c r="K10" s="341"/>
      <c r="L10" s="341"/>
    </row>
    <row r="11" spans="1:44" ht="18.75" x14ac:dyDescent="0.25">
      <c r="A11" s="152"/>
      <c r="B11" s="152"/>
      <c r="C11" s="152"/>
      <c r="D11" s="152"/>
      <c r="E11" s="152"/>
      <c r="F11" s="152"/>
      <c r="G11" s="140"/>
      <c r="H11" s="140"/>
      <c r="I11" s="140"/>
      <c r="J11" s="140"/>
      <c r="K11" s="140"/>
      <c r="L11" s="140"/>
    </row>
    <row r="12" spans="1:44" ht="18.75" x14ac:dyDescent="0.25">
      <c r="A12" s="288"/>
      <c r="B12" s="288"/>
      <c r="C12" s="288"/>
      <c r="D12" s="288"/>
      <c r="E12" s="288"/>
      <c r="F12" s="288"/>
      <c r="G12" s="344"/>
      <c r="H12" s="344"/>
      <c r="I12" s="344"/>
      <c r="J12" s="291" t="s">
        <v>503</v>
      </c>
      <c r="K12" s="291"/>
      <c r="L12" s="291"/>
    </row>
    <row r="13" spans="1:44" x14ac:dyDescent="0.25">
      <c r="A13" s="286"/>
      <c r="B13" s="286"/>
      <c r="C13" s="286"/>
      <c r="D13" s="286"/>
      <c r="E13" s="286"/>
      <c r="F13" s="286"/>
      <c r="G13" s="341"/>
      <c r="H13" s="341"/>
      <c r="I13" s="341"/>
      <c r="J13" s="341" t="s">
        <v>7</v>
      </c>
      <c r="K13" s="341"/>
      <c r="L13" s="341"/>
    </row>
    <row r="14" spans="1:44" ht="18.75" x14ac:dyDescent="0.25">
      <c r="A14" s="153"/>
      <c r="B14" s="153"/>
      <c r="C14" s="153"/>
      <c r="D14" s="153"/>
      <c r="E14" s="153"/>
      <c r="F14" s="153"/>
      <c r="G14" s="10"/>
      <c r="H14" s="10"/>
      <c r="I14" s="10"/>
      <c r="J14" s="10"/>
      <c r="K14" s="10"/>
      <c r="L14" s="10"/>
    </row>
    <row r="15" spans="1:44" ht="18.75" x14ac:dyDescent="0.25">
      <c r="A15" s="288"/>
      <c r="B15" s="288"/>
      <c r="C15" s="288"/>
      <c r="D15" s="288"/>
      <c r="E15" s="288"/>
      <c r="F15" s="288"/>
      <c r="G15" s="342" t="s">
        <v>468</v>
      </c>
      <c r="H15" s="343"/>
      <c r="I15" s="343"/>
      <c r="J15" s="343"/>
      <c r="K15" s="343"/>
      <c r="L15" s="343"/>
    </row>
    <row r="16" spans="1:44" x14ac:dyDescent="0.25">
      <c r="A16" s="286"/>
      <c r="B16" s="286"/>
      <c r="C16" s="286"/>
      <c r="D16" s="286"/>
      <c r="E16" s="286"/>
      <c r="F16" s="286"/>
      <c r="G16" s="341"/>
      <c r="H16" s="341"/>
      <c r="I16" s="341"/>
      <c r="J16" s="341" t="s">
        <v>6</v>
      </c>
      <c r="K16" s="341"/>
      <c r="L16" s="341"/>
    </row>
    <row r="17" spans="1:12" ht="15.75" customHeight="1" x14ac:dyDescent="0.25">
      <c r="G17" s="157"/>
      <c r="H17" s="157"/>
      <c r="I17" s="157"/>
      <c r="J17" s="157"/>
      <c r="K17" s="157"/>
      <c r="L17" s="158"/>
    </row>
    <row r="18" spans="1:12" x14ac:dyDescent="0.25">
      <c r="K18" s="97"/>
    </row>
    <row r="19" spans="1:12" ht="15.75" customHeight="1" x14ac:dyDescent="0.25">
      <c r="A19" s="355" t="s">
        <v>377</v>
      </c>
      <c r="B19" s="355"/>
      <c r="C19" s="355"/>
      <c r="D19" s="355"/>
      <c r="E19" s="355"/>
      <c r="F19" s="355"/>
      <c r="G19" s="355"/>
      <c r="H19" s="355"/>
      <c r="I19" s="355"/>
      <c r="J19" s="355"/>
      <c r="K19" s="355"/>
      <c r="L19" s="355"/>
    </row>
    <row r="20" spans="1:12" x14ac:dyDescent="0.25">
      <c r="A20" s="65"/>
      <c r="B20" s="65"/>
      <c r="C20" s="96"/>
      <c r="D20" s="96"/>
      <c r="E20" s="96"/>
      <c r="F20" s="96"/>
      <c r="G20" s="96"/>
      <c r="H20" s="96"/>
      <c r="I20" s="96"/>
      <c r="J20" s="96"/>
      <c r="K20" s="96"/>
      <c r="L20" s="96"/>
    </row>
    <row r="21" spans="1:12" ht="28.5" customHeight="1" x14ac:dyDescent="0.25">
      <c r="A21" s="345" t="s">
        <v>210</v>
      </c>
      <c r="B21" s="345" t="s">
        <v>209</v>
      </c>
      <c r="C21" s="351" t="s">
        <v>312</v>
      </c>
      <c r="D21" s="351"/>
      <c r="E21" s="351"/>
      <c r="F21" s="351"/>
      <c r="G21" s="351"/>
      <c r="H21" s="351"/>
      <c r="I21" s="346" t="s">
        <v>208</v>
      </c>
      <c r="J21" s="348" t="s">
        <v>314</v>
      </c>
      <c r="K21" s="345" t="s">
        <v>207</v>
      </c>
      <c r="L21" s="347" t="s">
        <v>313</v>
      </c>
    </row>
    <row r="22" spans="1:12" ht="58.5" customHeight="1" x14ac:dyDescent="0.25">
      <c r="A22" s="345"/>
      <c r="B22" s="345"/>
      <c r="C22" s="352" t="s">
        <v>2</v>
      </c>
      <c r="D22" s="352"/>
      <c r="E22" s="127"/>
      <c r="F22" s="128"/>
      <c r="G22" s="353" t="s">
        <v>1</v>
      </c>
      <c r="H22" s="354"/>
      <c r="I22" s="346"/>
      <c r="J22" s="349"/>
      <c r="K22" s="345"/>
      <c r="L22" s="347"/>
    </row>
    <row r="23" spans="1:12" ht="47.25" x14ac:dyDescent="0.25">
      <c r="A23" s="345"/>
      <c r="B23" s="345"/>
      <c r="C23" s="95" t="s">
        <v>206</v>
      </c>
      <c r="D23" s="95" t="s">
        <v>205</v>
      </c>
      <c r="E23" s="95" t="s">
        <v>206</v>
      </c>
      <c r="F23" s="95" t="s">
        <v>205</v>
      </c>
      <c r="G23" s="95" t="s">
        <v>206</v>
      </c>
      <c r="H23" s="95" t="s">
        <v>205</v>
      </c>
      <c r="I23" s="346"/>
      <c r="J23" s="350"/>
      <c r="K23" s="345"/>
      <c r="L23" s="347"/>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91">
        <v>1</v>
      </c>
      <c r="B25" s="92" t="s">
        <v>204</v>
      </c>
      <c r="C25" s="89" t="s">
        <v>428</v>
      </c>
      <c r="D25" s="89" t="s">
        <v>428</v>
      </c>
      <c r="E25" s="89" t="s">
        <v>428</v>
      </c>
      <c r="F25" s="89" t="s">
        <v>428</v>
      </c>
      <c r="G25" s="89" t="s">
        <v>428</v>
      </c>
      <c r="H25" s="89" t="s">
        <v>428</v>
      </c>
      <c r="I25" s="89" t="s">
        <v>428</v>
      </c>
      <c r="J25" s="89" t="s">
        <v>428</v>
      </c>
      <c r="K25" s="88"/>
      <c r="L25" s="100"/>
    </row>
    <row r="26" spans="1:12" ht="21.75" customHeight="1" x14ac:dyDescent="0.25">
      <c r="A26" s="91" t="s">
        <v>203</v>
      </c>
      <c r="B26" s="94" t="s">
        <v>319</v>
      </c>
      <c r="C26" s="89" t="s">
        <v>428</v>
      </c>
      <c r="D26" s="89" t="s">
        <v>428</v>
      </c>
      <c r="E26" s="89" t="s">
        <v>428</v>
      </c>
      <c r="F26" s="89" t="s">
        <v>428</v>
      </c>
      <c r="G26" s="89" t="s">
        <v>428</v>
      </c>
      <c r="H26" s="89" t="s">
        <v>428</v>
      </c>
      <c r="I26" s="89" t="s">
        <v>428</v>
      </c>
      <c r="J26" s="89" t="s">
        <v>428</v>
      </c>
      <c r="K26" s="88"/>
      <c r="L26" s="88"/>
    </row>
    <row r="27" spans="1:12" s="68" customFormat="1" ht="39" customHeight="1" x14ac:dyDescent="0.25">
      <c r="A27" s="91" t="s">
        <v>202</v>
      </c>
      <c r="B27" s="94" t="s">
        <v>321</v>
      </c>
      <c r="C27" s="89" t="s">
        <v>428</v>
      </c>
      <c r="D27" s="89" t="s">
        <v>428</v>
      </c>
      <c r="E27" s="89" t="s">
        <v>428</v>
      </c>
      <c r="F27" s="89" t="s">
        <v>428</v>
      </c>
      <c r="G27" s="89" t="s">
        <v>428</v>
      </c>
      <c r="H27" s="89" t="s">
        <v>428</v>
      </c>
      <c r="I27" s="89" t="s">
        <v>428</v>
      </c>
      <c r="J27" s="89" t="s">
        <v>428</v>
      </c>
      <c r="K27" s="88"/>
      <c r="L27" s="88"/>
    </row>
    <row r="28" spans="1:12" s="68" customFormat="1" ht="70.5" customHeight="1" x14ac:dyDescent="0.25">
      <c r="A28" s="91" t="s">
        <v>320</v>
      </c>
      <c r="B28" s="94" t="s">
        <v>325</v>
      </c>
      <c r="C28" s="89" t="s">
        <v>428</v>
      </c>
      <c r="D28" s="89" t="s">
        <v>428</v>
      </c>
      <c r="E28" s="89" t="s">
        <v>428</v>
      </c>
      <c r="F28" s="89" t="s">
        <v>428</v>
      </c>
      <c r="G28" s="89" t="s">
        <v>428</v>
      </c>
      <c r="H28" s="89" t="s">
        <v>428</v>
      </c>
      <c r="I28" s="89" t="s">
        <v>428</v>
      </c>
      <c r="J28" s="89" t="s">
        <v>428</v>
      </c>
      <c r="K28" s="88"/>
      <c r="L28" s="88"/>
    </row>
    <row r="29" spans="1:12" s="68" customFormat="1" ht="54" customHeight="1" x14ac:dyDescent="0.25">
      <c r="A29" s="91" t="s">
        <v>201</v>
      </c>
      <c r="B29" s="94" t="s">
        <v>324</v>
      </c>
      <c r="C29" s="89" t="s">
        <v>428</v>
      </c>
      <c r="D29" s="89" t="s">
        <v>428</v>
      </c>
      <c r="E29" s="89" t="s">
        <v>428</v>
      </c>
      <c r="F29" s="89" t="s">
        <v>428</v>
      </c>
      <c r="G29" s="89" t="s">
        <v>428</v>
      </c>
      <c r="H29" s="89" t="s">
        <v>428</v>
      </c>
      <c r="I29" s="89" t="s">
        <v>428</v>
      </c>
      <c r="J29" s="89" t="s">
        <v>428</v>
      </c>
      <c r="K29" s="88"/>
      <c r="L29" s="88"/>
    </row>
    <row r="30" spans="1:12" s="68" customFormat="1" ht="42" customHeight="1" x14ac:dyDescent="0.25">
      <c r="A30" s="91" t="s">
        <v>200</v>
      </c>
      <c r="B30" s="94" t="s">
        <v>326</v>
      </c>
      <c r="C30" s="89" t="s">
        <v>428</v>
      </c>
      <c r="D30" s="89" t="s">
        <v>428</v>
      </c>
      <c r="E30" s="89" t="s">
        <v>428</v>
      </c>
      <c r="F30" s="89" t="s">
        <v>428</v>
      </c>
      <c r="G30" s="89" t="s">
        <v>428</v>
      </c>
      <c r="H30" s="89" t="s">
        <v>428</v>
      </c>
      <c r="I30" s="89" t="s">
        <v>428</v>
      </c>
      <c r="J30" s="89" t="s">
        <v>428</v>
      </c>
      <c r="K30" s="88"/>
      <c r="L30" s="88"/>
    </row>
    <row r="31" spans="1:12" s="68" customFormat="1" ht="37.5" customHeight="1" x14ac:dyDescent="0.25">
      <c r="A31" s="91" t="s">
        <v>199</v>
      </c>
      <c r="B31" s="90" t="s">
        <v>322</v>
      </c>
      <c r="C31" s="89" t="s">
        <v>428</v>
      </c>
      <c r="D31" s="89" t="s">
        <v>428</v>
      </c>
      <c r="E31" s="89" t="s">
        <v>428</v>
      </c>
      <c r="F31" s="89" t="s">
        <v>428</v>
      </c>
      <c r="G31" s="89" t="s">
        <v>428</v>
      </c>
      <c r="H31" s="89" t="s">
        <v>428</v>
      </c>
      <c r="I31" s="89" t="s">
        <v>428</v>
      </c>
      <c r="J31" s="89" t="s">
        <v>428</v>
      </c>
      <c r="K31" s="88"/>
      <c r="L31" s="88"/>
    </row>
    <row r="32" spans="1:12" s="68" customFormat="1" ht="31.5" x14ac:dyDescent="0.25">
      <c r="A32" s="91" t="s">
        <v>197</v>
      </c>
      <c r="B32" s="90" t="s">
        <v>327</v>
      </c>
      <c r="C32" s="89" t="s">
        <v>428</v>
      </c>
      <c r="D32" s="89" t="s">
        <v>428</v>
      </c>
      <c r="E32" s="89" t="s">
        <v>428</v>
      </c>
      <c r="F32" s="89" t="s">
        <v>428</v>
      </c>
      <c r="G32" s="89" t="s">
        <v>428</v>
      </c>
      <c r="H32" s="89" t="s">
        <v>428</v>
      </c>
      <c r="I32" s="89" t="s">
        <v>428</v>
      </c>
      <c r="J32" s="89" t="s">
        <v>428</v>
      </c>
      <c r="K32" s="88"/>
      <c r="L32" s="88"/>
    </row>
    <row r="33" spans="1:12" s="68" customFormat="1" ht="37.5" customHeight="1" x14ac:dyDescent="0.25">
      <c r="A33" s="91" t="s">
        <v>338</v>
      </c>
      <c r="B33" s="90" t="s">
        <v>256</v>
      </c>
      <c r="C33" s="89" t="s">
        <v>428</v>
      </c>
      <c r="D33" s="89" t="s">
        <v>428</v>
      </c>
      <c r="E33" s="89" t="s">
        <v>428</v>
      </c>
      <c r="F33" s="89" t="s">
        <v>428</v>
      </c>
      <c r="G33" s="89" t="s">
        <v>428</v>
      </c>
      <c r="H33" s="89" t="s">
        <v>428</v>
      </c>
      <c r="I33" s="89" t="s">
        <v>428</v>
      </c>
      <c r="J33" s="89" t="s">
        <v>428</v>
      </c>
      <c r="K33" s="88"/>
      <c r="L33" s="88"/>
    </row>
    <row r="34" spans="1:12" s="68" customFormat="1" ht="47.25" customHeight="1" x14ac:dyDescent="0.25">
      <c r="A34" s="91" t="s">
        <v>339</v>
      </c>
      <c r="B34" s="90" t="s">
        <v>331</v>
      </c>
      <c r="C34" s="89" t="s">
        <v>428</v>
      </c>
      <c r="D34" s="89" t="s">
        <v>428</v>
      </c>
      <c r="E34" s="89" t="s">
        <v>428</v>
      </c>
      <c r="F34" s="89" t="s">
        <v>428</v>
      </c>
      <c r="G34" s="89" t="s">
        <v>428</v>
      </c>
      <c r="H34" s="89" t="s">
        <v>428</v>
      </c>
      <c r="I34" s="89" t="s">
        <v>428</v>
      </c>
      <c r="J34" s="89" t="s">
        <v>428</v>
      </c>
      <c r="K34" s="93"/>
      <c r="L34" s="88"/>
    </row>
    <row r="35" spans="1:12" s="68" customFormat="1" ht="49.5" customHeight="1" x14ac:dyDescent="0.25">
      <c r="A35" s="91" t="s">
        <v>340</v>
      </c>
      <c r="B35" s="90" t="s">
        <v>198</v>
      </c>
      <c r="C35" s="89" t="s">
        <v>428</v>
      </c>
      <c r="D35" s="89" t="s">
        <v>428</v>
      </c>
      <c r="E35" s="89" t="s">
        <v>428</v>
      </c>
      <c r="F35" s="89" t="s">
        <v>428</v>
      </c>
      <c r="G35" s="89" t="s">
        <v>428</v>
      </c>
      <c r="H35" s="89" t="s">
        <v>428</v>
      </c>
      <c r="I35" s="89" t="s">
        <v>428</v>
      </c>
      <c r="J35" s="89" t="s">
        <v>428</v>
      </c>
      <c r="K35" s="93"/>
      <c r="L35" s="88"/>
    </row>
    <row r="36" spans="1:12" ht="37.5" customHeight="1" x14ac:dyDescent="0.25">
      <c r="A36" s="91" t="s">
        <v>341</v>
      </c>
      <c r="B36" s="90" t="s">
        <v>323</v>
      </c>
      <c r="C36" s="89" t="s">
        <v>428</v>
      </c>
      <c r="D36" s="89" t="s">
        <v>428</v>
      </c>
      <c r="E36" s="89" t="s">
        <v>428</v>
      </c>
      <c r="F36" s="89" t="s">
        <v>428</v>
      </c>
      <c r="G36" s="89" t="s">
        <v>428</v>
      </c>
      <c r="H36" s="89" t="s">
        <v>428</v>
      </c>
      <c r="I36" s="89" t="s">
        <v>428</v>
      </c>
      <c r="J36" s="89" t="s">
        <v>428</v>
      </c>
      <c r="K36" s="88"/>
      <c r="L36" s="88"/>
    </row>
    <row r="37" spans="1:12" x14ac:dyDescent="0.25">
      <c r="A37" s="91" t="s">
        <v>342</v>
      </c>
      <c r="B37" s="90" t="s">
        <v>196</v>
      </c>
      <c r="C37" s="89" t="s">
        <v>428</v>
      </c>
      <c r="D37" s="89" t="s">
        <v>428</v>
      </c>
      <c r="E37" s="89" t="s">
        <v>428</v>
      </c>
      <c r="F37" s="89" t="s">
        <v>428</v>
      </c>
      <c r="G37" s="89" t="s">
        <v>428</v>
      </c>
      <c r="H37" s="89" t="s">
        <v>428</v>
      </c>
      <c r="I37" s="89" t="s">
        <v>428</v>
      </c>
      <c r="J37" s="89" t="s">
        <v>428</v>
      </c>
      <c r="K37" s="88"/>
      <c r="L37" s="88"/>
    </row>
    <row r="38" spans="1:12" x14ac:dyDescent="0.25">
      <c r="A38" s="91" t="s">
        <v>343</v>
      </c>
      <c r="B38" s="92" t="s">
        <v>195</v>
      </c>
      <c r="C38" s="89" t="s">
        <v>428</v>
      </c>
      <c r="D38" s="89" t="s">
        <v>428</v>
      </c>
      <c r="E38" s="89" t="s">
        <v>428</v>
      </c>
      <c r="F38" s="89" t="s">
        <v>428</v>
      </c>
      <c r="G38" s="89" t="s">
        <v>428</v>
      </c>
      <c r="H38" s="89" t="s">
        <v>428</v>
      </c>
      <c r="I38" s="89" t="s">
        <v>428</v>
      </c>
      <c r="J38" s="89" t="s">
        <v>428</v>
      </c>
      <c r="K38" s="88"/>
      <c r="L38" s="88"/>
    </row>
    <row r="39" spans="1:12" ht="63" x14ac:dyDescent="0.25">
      <c r="A39" s="91">
        <v>2</v>
      </c>
      <c r="B39" s="90" t="s">
        <v>328</v>
      </c>
      <c r="C39" s="186">
        <v>2022</v>
      </c>
      <c r="D39" s="186">
        <v>2022</v>
      </c>
      <c r="E39" s="186">
        <v>2020</v>
      </c>
      <c r="F39" s="186">
        <v>2020</v>
      </c>
      <c r="G39" s="186">
        <v>2022</v>
      </c>
      <c r="H39" s="186">
        <v>2022</v>
      </c>
      <c r="I39" s="89" t="s">
        <v>428</v>
      </c>
      <c r="J39" s="89" t="s">
        <v>428</v>
      </c>
      <c r="K39" s="88"/>
      <c r="L39" s="88"/>
    </row>
    <row r="40" spans="1:12" ht="33.75" customHeight="1" x14ac:dyDescent="0.25">
      <c r="A40" s="91" t="s">
        <v>194</v>
      </c>
      <c r="B40" s="90" t="s">
        <v>330</v>
      </c>
      <c r="C40" s="89" t="s">
        <v>428</v>
      </c>
      <c r="D40" s="89" t="s">
        <v>428</v>
      </c>
      <c r="E40" s="89" t="s">
        <v>428</v>
      </c>
      <c r="F40" s="89" t="s">
        <v>428</v>
      </c>
      <c r="G40" s="89" t="s">
        <v>428</v>
      </c>
      <c r="H40" s="89" t="s">
        <v>428</v>
      </c>
      <c r="I40" s="89" t="s">
        <v>428</v>
      </c>
      <c r="J40" s="89" t="s">
        <v>428</v>
      </c>
      <c r="K40" s="88"/>
      <c r="L40" s="88"/>
    </row>
    <row r="41" spans="1:12" ht="63" customHeight="1" x14ac:dyDescent="0.25">
      <c r="A41" s="91" t="s">
        <v>193</v>
      </c>
      <c r="B41" s="92" t="s">
        <v>404</v>
      </c>
      <c r="C41" s="186">
        <v>2022</v>
      </c>
      <c r="D41" s="186">
        <v>2022</v>
      </c>
      <c r="E41" s="186">
        <v>2020</v>
      </c>
      <c r="F41" s="186">
        <v>2020</v>
      </c>
      <c r="G41" s="186">
        <v>2022</v>
      </c>
      <c r="H41" s="186">
        <v>2022</v>
      </c>
      <c r="I41" s="89" t="s">
        <v>428</v>
      </c>
      <c r="J41" s="89" t="s">
        <v>428</v>
      </c>
      <c r="K41" s="88"/>
      <c r="L41" s="88"/>
    </row>
    <row r="42" spans="1:12" ht="58.5" customHeight="1" x14ac:dyDescent="0.25">
      <c r="A42" s="91">
        <v>3</v>
      </c>
      <c r="B42" s="90" t="s">
        <v>329</v>
      </c>
      <c r="C42" s="186">
        <v>2022</v>
      </c>
      <c r="D42" s="186">
        <v>2022</v>
      </c>
      <c r="E42" s="186">
        <v>2020</v>
      </c>
      <c r="F42" s="186">
        <v>2020</v>
      </c>
      <c r="G42" s="186">
        <v>2022</v>
      </c>
      <c r="H42" s="186">
        <v>2022</v>
      </c>
      <c r="I42" s="89" t="s">
        <v>428</v>
      </c>
      <c r="J42" s="89" t="s">
        <v>428</v>
      </c>
      <c r="K42" s="88"/>
      <c r="L42" s="88"/>
    </row>
    <row r="43" spans="1:12" ht="34.5" customHeight="1" x14ac:dyDescent="0.25">
      <c r="A43" s="91" t="s">
        <v>192</v>
      </c>
      <c r="B43" s="90" t="s">
        <v>190</v>
      </c>
      <c r="C43" s="186" t="s">
        <v>428</v>
      </c>
      <c r="D43" s="186" t="s">
        <v>428</v>
      </c>
      <c r="E43" s="186" t="s">
        <v>428</v>
      </c>
      <c r="F43" s="186" t="s">
        <v>428</v>
      </c>
      <c r="G43" s="186" t="s">
        <v>428</v>
      </c>
      <c r="H43" s="186" t="s">
        <v>428</v>
      </c>
      <c r="I43" s="186" t="s">
        <v>428</v>
      </c>
      <c r="J43" s="186" t="s">
        <v>428</v>
      </c>
      <c r="K43" s="88"/>
      <c r="L43" s="88"/>
    </row>
    <row r="44" spans="1:12" ht="24.75" customHeight="1" x14ac:dyDescent="0.25">
      <c r="A44" s="91" t="s">
        <v>191</v>
      </c>
      <c r="B44" s="90" t="s">
        <v>188</v>
      </c>
      <c r="C44" s="186" t="s">
        <v>428</v>
      </c>
      <c r="D44" s="186" t="s">
        <v>428</v>
      </c>
      <c r="E44" s="186" t="s">
        <v>428</v>
      </c>
      <c r="F44" s="186" t="s">
        <v>428</v>
      </c>
      <c r="G44" s="186" t="s">
        <v>428</v>
      </c>
      <c r="H44" s="186" t="s">
        <v>428</v>
      </c>
      <c r="I44" s="186" t="s">
        <v>428</v>
      </c>
      <c r="J44" s="186" t="s">
        <v>428</v>
      </c>
      <c r="K44" s="88"/>
      <c r="L44" s="88"/>
    </row>
    <row r="45" spans="1:12" ht="90.75" customHeight="1" x14ac:dyDescent="0.25">
      <c r="A45" s="91" t="s">
        <v>189</v>
      </c>
      <c r="B45" s="90" t="s">
        <v>334</v>
      </c>
      <c r="C45" s="186" t="s">
        <v>428</v>
      </c>
      <c r="D45" s="186" t="s">
        <v>428</v>
      </c>
      <c r="E45" s="186" t="s">
        <v>428</v>
      </c>
      <c r="F45" s="186" t="s">
        <v>428</v>
      </c>
      <c r="G45" s="186" t="s">
        <v>428</v>
      </c>
      <c r="H45" s="186" t="s">
        <v>428</v>
      </c>
      <c r="I45" s="186" t="s">
        <v>428</v>
      </c>
      <c r="J45" s="186" t="s">
        <v>428</v>
      </c>
      <c r="K45" s="88"/>
      <c r="L45" s="88"/>
    </row>
    <row r="46" spans="1:12" ht="167.25" customHeight="1" x14ac:dyDescent="0.25">
      <c r="A46" s="91" t="s">
        <v>187</v>
      </c>
      <c r="B46" s="90" t="s">
        <v>332</v>
      </c>
      <c r="C46" s="186" t="s">
        <v>428</v>
      </c>
      <c r="D46" s="186" t="s">
        <v>428</v>
      </c>
      <c r="E46" s="186" t="s">
        <v>428</v>
      </c>
      <c r="F46" s="186" t="s">
        <v>428</v>
      </c>
      <c r="G46" s="186" t="s">
        <v>428</v>
      </c>
      <c r="H46" s="186" t="s">
        <v>428</v>
      </c>
      <c r="I46" s="186" t="s">
        <v>428</v>
      </c>
      <c r="J46" s="186" t="s">
        <v>428</v>
      </c>
      <c r="K46" s="88"/>
      <c r="L46" s="88"/>
    </row>
    <row r="47" spans="1:12" ht="30.75" customHeight="1" x14ac:dyDescent="0.25">
      <c r="A47" s="91" t="s">
        <v>185</v>
      </c>
      <c r="B47" s="90" t="s">
        <v>186</v>
      </c>
      <c r="C47" s="186">
        <v>2022</v>
      </c>
      <c r="D47" s="186">
        <v>2022</v>
      </c>
      <c r="E47" s="186">
        <v>2020</v>
      </c>
      <c r="F47" s="186">
        <v>2020</v>
      </c>
      <c r="G47" s="186">
        <v>2022</v>
      </c>
      <c r="H47" s="186">
        <v>2022</v>
      </c>
      <c r="I47" s="89" t="s">
        <v>428</v>
      </c>
      <c r="J47" s="89" t="s">
        <v>428</v>
      </c>
      <c r="K47" s="88"/>
      <c r="L47" s="88"/>
    </row>
    <row r="48" spans="1:12" ht="37.5" customHeight="1" x14ac:dyDescent="0.25">
      <c r="A48" s="91" t="s">
        <v>344</v>
      </c>
      <c r="B48" s="92" t="s">
        <v>184</v>
      </c>
      <c r="C48" s="186">
        <v>2022</v>
      </c>
      <c r="D48" s="186">
        <v>2022</v>
      </c>
      <c r="E48" s="186">
        <v>2020</v>
      </c>
      <c r="F48" s="186">
        <v>2020</v>
      </c>
      <c r="G48" s="186">
        <v>2022</v>
      </c>
      <c r="H48" s="186">
        <v>2022</v>
      </c>
      <c r="I48" s="89" t="s">
        <v>428</v>
      </c>
      <c r="J48" s="89" t="s">
        <v>428</v>
      </c>
      <c r="K48" s="88"/>
      <c r="L48" s="88"/>
    </row>
    <row r="49" spans="1:12" ht="35.25" customHeight="1" x14ac:dyDescent="0.25">
      <c r="A49" s="91">
        <v>4</v>
      </c>
      <c r="B49" s="90" t="s">
        <v>182</v>
      </c>
      <c r="C49" s="186">
        <v>2022</v>
      </c>
      <c r="D49" s="186">
        <v>2022</v>
      </c>
      <c r="E49" s="186">
        <v>2020</v>
      </c>
      <c r="F49" s="186">
        <v>2020</v>
      </c>
      <c r="G49" s="186">
        <v>2022</v>
      </c>
      <c r="H49" s="186">
        <v>2022</v>
      </c>
      <c r="I49" s="89" t="s">
        <v>428</v>
      </c>
      <c r="J49" s="89" t="s">
        <v>428</v>
      </c>
      <c r="K49" s="88"/>
      <c r="L49" s="88"/>
    </row>
    <row r="50" spans="1:12" ht="86.25" customHeight="1" x14ac:dyDescent="0.25">
      <c r="A50" s="91" t="s">
        <v>183</v>
      </c>
      <c r="B50" s="90" t="s">
        <v>333</v>
      </c>
      <c r="C50" s="186" t="s">
        <v>428</v>
      </c>
      <c r="D50" s="186" t="s">
        <v>428</v>
      </c>
      <c r="E50" s="186" t="s">
        <v>428</v>
      </c>
      <c r="F50" s="186" t="s">
        <v>428</v>
      </c>
      <c r="G50" s="186" t="s">
        <v>428</v>
      </c>
      <c r="H50" s="186" t="s">
        <v>428</v>
      </c>
      <c r="I50" s="186" t="s">
        <v>428</v>
      </c>
      <c r="J50" s="186" t="s">
        <v>428</v>
      </c>
      <c r="K50" s="88"/>
      <c r="L50" s="88"/>
    </row>
    <row r="51" spans="1:12" ht="77.25" customHeight="1" x14ac:dyDescent="0.25">
      <c r="A51" s="91" t="s">
        <v>181</v>
      </c>
      <c r="B51" s="90" t="s">
        <v>335</v>
      </c>
      <c r="C51" s="186" t="s">
        <v>428</v>
      </c>
      <c r="D51" s="186" t="s">
        <v>428</v>
      </c>
      <c r="E51" s="186" t="s">
        <v>428</v>
      </c>
      <c r="F51" s="186" t="s">
        <v>428</v>
      </c>
      <c r="G51" s="186" t="s">
        <v>428</v>
      </c>
      <c r="H51" s="186" t="s">
        <v>428</v>
      </c>
      <c r="I51" s="186" t="s">
        <v>428</v>
      </c>
      <c r="J51" s="186" t="s">
        <v>428</v>
      </c>
      <c r="K51" s="88"/>
      <c r="L51" s="88"/>
    </row>
    <row r="52" spans="1:12" ht="71.25" customHeight="1" x14ac:dyDescent="0.25">
      <c r="A52" s="91" t="s">
        <v>179</v>
      </c>
      <c r="B52" s="90" t="s">
        <v>180</v>
      </c>
      <c r="C52" s="186" t="s">
        <v>428</v>
      </c>
      <c r="D52" s="186" t="s">
        <v>428</v>
      </c>
      <c r="E52" s="186" t="s">
        <v>428</v>
      </c>
      <c r="F52" s="186" t="s">
        <v>428</v>
      </c>
      <c r="G52" s="186" t="s">
        <v>428</v>
      </c>
      <c r="H52" s="186" t="s">
        <v>428</v>
      </c>
      <c r="I52" s="186" t="s">
        <v>428</v>
      </c>
      <c r="J52" s="186" t="s">
        <v>428</v>
      </c>
      <c r="K52" s="88"/>
      <c r="L52" s="88"/>
    </row>
    <row r="53" spans="1:12" ht="48" customHeight="1" x14ac:dyDescent="0.25">
      <c r="A53" s="91" t="s">
        <v>177</v>
      </c>
      <c r="B53" s="135" t="s">
        <v>336</v>
      </c>
      <c r="C53" s="186">
        <v>2022</v>
      </c>
      <c r="D53" s="186">
        <v>2022</v>
      </c>
      <c r="E53" s="186">
        <v>2020</v>
      </c>
      <c r="F53" s="186">
        <v>2020</v>
      </c>
      <c r="G53" s="186">
        <v>2022</v>
      </c>
      <c r="H53" s="186">
        <v>2022</v>
      </c>
      <c r="I53" s="89" t="s">
        <v>428</v>
      </c>
      <c r="J53" s="89" t="s">
        <v>428</v>
      </c>
      <c r="K53" s="88"/>
      <c r="L53" s="88"/>
    </row>
    <row r="54" spans="1:12" ht="46.5" customHeight="1" x14ac:dyDescent="0.25">
      <c r="A54" s="91" t="s">
        <v>337</v>
      </c>
      <c r="B54" s="90" t="s">
        <v>178</v>
      </c>
      <c r="C54" s="186">
        <v>2022</v>
      </c>
      <c r="D54" s="186">
        <v>2022</v>
      </c>
      <c r="E54" s="186">
        <v>2020</v>
      </c>
      <c r="F54" s="186">
        <v>2020</v>
      </c>
      <c r="G54" s="186">
        <v>2022</v>
      </c>
      <c r="H54" s="186">
        <v>2022</v>
      </c>
      <c r="I54" s="89" t="s">
        <v>428</v>
      </c>
      <c r="J54" s="89" t="s">
        <v>428</v>
      </c>
      <c r="K54" s="88"/>
      <c r="L54" s="88"/>
    </row>
  </sheetData>
  <mergeCells count="41">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V92"/>
  <sheetViews>
    <sheetView view="pageBreakPreview" zoomScale="70" zoomScaleNormal="70" zoomScaleSheetLayoutView="70" workbookViewId="0">
      <selection activeCell="A11" sqref="A11:AV1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48" ht="18.75" x14ac:dyDescent="0.25">
      <c r="A1" s="61"/>
      <c r="B1" s="61"/>
      <c r="C1" s="61"/>
      <c r="D1" s="61"/>
      <c r="E1" s="61"/>
      <c r="F1" s="61"/>
      <c r="L1" s="61"/>
      <c r="M1" s="61"/>
      <c r="U1" s="42" t="s">
        <v>68</v>
      </c>
    </row>
    <row r="2" spans="1:48" ht="18.75" x14ac:dyDescent="0.3">
      <c r="A2" s="61"/>
      <c r="B2" s="61"/>
      <c r="C2" s="61"/>
      <c r="D2" s="61"/>
      <c r="E2" s="61"/>
      <c r="F2" s="61"/>
      <c r="L2" s="61"/>
      <c r="M2" s="61"/>
      <c r="U2" s="14" t="s">
        <v>10</v>
      </c>
    </row>
    <row r="3" spans="1:48" ht="18.75" x14ac:dyDescent="0.3">
      <c r="A3" s="61"/>
      <c r="B3" s="61"/>
      <c r="C3" s="61"/>
      <c r="D3" s="61"/>
      <c r="E3" s="61"/>
      <c r="F3" s="61"/>
      <c r="L3" s="61"/>
      <c r="M3" s="61"/>
      <c r="U3" s="14" t="s">
        <v>438</v>
      </c>
    </row>
    <row r="4" spans="1:48" ht="18.75" customHeight="1" x14ac:dyDescent="0.25">
      <c r="A4" s="285" t="s">
        <v>458</v>
      </c>
      <c r="B4" s="285"/>
      <c r="C4" s="285"/>
      <c r="D4" s="285"/>
      <c r="E4" s="285"/>
      <c r="F4" s="285"/>
      <c r="G4" s="285"/>
      <c r="H4" s="285"/>
      <c r="I4" s="285"/>
      <c r="J4" s="285"/>
      <c r="K4" s="285"/>
      <c r="L4" s="285"/>
      <c r="M4" s="285"/>
      <c r="N4" s="285"/>
      <c r="O4" s="285"/>
      <c r="P4" s="285"/>
      <c r="Q4" s="285"/>
      <c r="R4" s="285"/>
      <c r="S4" s="285"/>
      <c r="T4" s="285"/>
      <c r="U4" s="285"/>
    </row>
    <row r="5" spans="1:48" ht="18.75" x14ac:dyDescent="0.3">
      <c r="A5" s="61"/>
      <c r="B5" s="61"/>
      <c r="C5" s="61"/>
      <c r="D5" s="61"/>
      <c r="E5" s="61"/>
      <c r="F5" s="61"/>
      <c r="L5" s="61"/>
      <c r="M5" s="61"/>
      <c r="U5" s="14"/>
    </row>
    <row r="6" spans="1:48"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48" ht="18.75" x14ac:dyDescent="0.25">
      <c r="A7" s="12"/>
      <c r="B7" s="12"/>
      <c r="C7" s="12"/>
      <c r="D7" s="12"/>
      <c r="E7" s="12"/>
      <c r="F7" s="12"/>
      <c r="G7" s="12"/>
      <c r="H7" s="12"/>
      <c r="I7" s="12"/>
      <c r="J7" s="86"/>
      <c r="K7" s="86"/>
      <c r="L7" s="86"/>
      <c r="M7" s="86"/>
      <c r="N7" s="86"/>
      <c r="O7" s="86"/>
      <c r="P7" s="86"/>
      <c r="Q7" s="86"/>
      <c r="R7" s="86"/>
      <c r="S7" s="86"/>
      <c r="T7" s="86"/>
      <c r="U7" s="86"/>
    </row>
    <row r="8" spans="1:48" x14ac:dyDescent="0.25">
      <c r="A8" s="290" t="s">
        <v>450</v>
      </c>
      <c r="B8" s="290"/>
      <c r="C8" s="290"/>
      <c r="D8" s="290"/>
      <c r="E8" s="290"/>
      <c r="F8" s="290"/>
      <c r="G8" s="290"/>
      <c r="H8" s="290"/>
      <c r="I8" s="290"/>
      <c r="J8" s="290"/>
      <c r="K8" s="290"/>
      <c r="L8" s="290"/>
      <c r="M8" s="290"/>
      <c r="N8" s="290"/>
      <c r="O8" s="290"/>
      <c r="P8" s="290"/>
      <c r="Q8" s="290"/>
      <c r="R8" s="290"/>
      <c r="S8" s="290"/>
      <c r="T8" s="290"/>
      <c r="U8" s="290"/>
    </row>
    <row r="9" spans="1:48"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48" ht="18.75" x14ac:dyDescent="0.25">
      <c r="A10" s="12"/>
      <c r="B10" s="12"/>
      <c r="C10" s="12"/>
      <c r="D10" s="12"/>
      <c r="E10" s="12"/>
      <c r="F10" s="12"/>
      <c r="G10" s="12"/>
      <c r="H10" s="12"/>
      <c r="I10" s="12"/>
      <c r="J10" s="86"/>
      <c r="K10" s="86"/>
      <c r="L10" s="86"/>
      <c r="M10" s="86"/>
      <c r="N10" s="86"/>
      <c r="O10" s="86"/>
      <c r="P10" s="86"/>
      <c r="Q10" s="86"/>
      <c r="R10" s="86"/>
      <c r="S10" s="86"/>
      <c r="T10" s="86"/>
      <c r="U10" s="86"/>
    </row>
    <row r="11" spans="1:48" x14ac:dyDescent="0.25">
      <c r="A11" s="375" t="s">
        <v>504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48" ht="16.5" customHeight="1" x14ac:dyDescent="0.3">
      <c r="A13" s="10"/>
      <c r="B13" s="10"/>
      <c r="C13" s="10"/>
      <c r="D13" s="10"/>
      <c r="E13" s="10"/>
      <c r="F13" s="10"/>
      <c r="G13" s="10"/>
      <c r="H13" s="10"/>
      <c r="I13" s="10"/>
      <c r="J13" s="85"/>
      <c r="K13" s="85"/>
      <c r="L13" s="85"/>
      <c r="M13" s="85"/>
      <c r="N13" s="85"/>
      <c r="O13" s="85"/>
      <c r="P13" s="85"/>
      <c r="Q13" s="85"/>
      <c r="R13" s="85"/>
      <c r="S13" s="85"/>
      <c r="T13" s="85"/>
      <c r="U13" s="85"/>
    </row>
    <row r="14" spans="1:48" ht="18.75" x14ac:dyDescent="0.25">
      <c r="A14" s="288" t="s">
        <v>468</v>
      </c>
      <c r="B14" s="288"/>
      <c r="C14" s="288"/>
      <c r="D14" s="374"/>
      <c r="E14" s="288"/>
      <c r="F14" s="288"/>
      <c r="G14" s="288"/>
      <c r="H14" s="288"/>
      <c r="I14" s="288"/>
      <c r="J14" s="288"/>
      <c r="K14" s="288"/>
      <c r="L14" s="288"/>
      <c r="M14" s="288"/>
      <c r="N14" s="288"/>
      <c r="O14" s="288"/>
      <c r="P14" s="288"/>
      <c r="Q14" s="288"/>
      <c r="R14" s="288"/>
      <c r="S14" s="288"/>
      <c r="T14" s="288"/>
      <c r="U14" s="288"/>
    </row>
    <row r="15" spans="1:48"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48"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1" x14ac:dyDescent="0.25">
      <c r="A17" s="61"/>
      <c r="L17" s="61"/>
      <c r="M17" s="61"/>
      <c r="N17" s="61"/>
      <c r="O17" s="61"/>
      <c r="P17" s="61"/>
      <c r="Q17" s="61"/>
      <c r="R17" s="61"/>
      <c r="S17" s="61"/>
      <c r="T17" s="61"/>
    </row>
    <row r="18" spans="1:21" x14ac:dyDescent="0.25">
      <c r="A18" s="367" t="s">
        <v>378</v>
      </c>
      <c r="B18" s="367"/>
      <c r="C18" s="367"/>
      <c r="D18" s="367"/>
      <c r="E18" s="367"/>
      <c r="F18" s="367"/>
      <c r="G18" s="367"/>
      <c r="H18" s="367"/>
      <c r="I18" s="367"/>
      <c r="J18" s="367"/>
      <c r="K18" s="367"/>
      <c r="L18" s="367"/>
      <c r="M18" s="367"/>
      <c r="N18" s="367"/>
      <c r="O18" s="367"/>
      <c r="P18" s="367"/>
      <c r="Q18" s="367"/>
      <c r="R18" s="367"/>
      <c r="S18" s="367"/>
      <c r="T18" s="367"/>
      <c r="U18" s="367"/>
    </row>
    <row r="19" spans="1:21" x14ac:dyDescent="0.25">
      <c r="A19" s="61"/>
      <c r="B19" s="61"/>
      <c r="C19" s="61"/>
      <c r="D19" s="61"/>
      <c r="E19" s="61"/>
      <c r="F19" s="61"/>
      <c r="L19" s="61"/>
      <c r="M19" s="61"/>
      <c r="N19" s="61"/>
      <c r="O19" s="61"/>
      <c r="P19" s="61"/>
      <c r="Q19" s="61"/>
      <c r="R19" s="61"/>
      <c r="S19" s="61"/>
      <c r="T19" s="61"/>
    </row>
    <row r="20" spans="1:21" ht="33" customHeight="1" x14ac:dyDescent="0.25">
      <c r="A20" s="364" t="s">
        <v>176</v>
      </c>
      <c r="B20" s="364" t="s">
        <v>175</v>
      </c>
      <c r="C20" s="345" t="s">
        <v>174</v>
      </c>
      <c r="D20" s="345"/>
      <c r="E20" s="366" t="s">
        <v>173</v>
      </c>
      <c r="F20" s="366"/>
      <c r="G20" s="364" t="s">
        <v>433</v>
      </c>
      <c r="H20" s="372" t="s">
        <v>430</v>
      </c>
      <c r="I20" s="373"/>
      <c r="J20" s="373"/>
      <c r="K20" s="373"/>
      <c r="L20" s="372" t="s">
        <v>415</v>
      </c>
      <c r="M20" s="373"/>
      <c r="N20" s="373"/>
      <c r="O20" s="373"/>
      <c r="P20" s="372" t="s">
        <v>429</v>
      </c>
      <c r="Q20" s="373"/>
      <c r="R20" s="373"/>
      <c r="S20" s="373"/>
      <c r="T20" s="368" t="s">
        <v>172</v>
      </c>
      <c r="U20" s="369"/>
    </row>
    <row r="21" spans="1:21" ht="99.75" customHeight="1" x14ac:dyDescent="0.25">
      <c r="A21" s="365"/>
      <c r="B21" s="365"/>
      <c r="C21" s="345"/>
      <c r="D21" s="345"/>
      <c r="E21" s="366"/>
      <c r="F21" s="366"/>
      <c r="G21" s="365"/>
      <c r="H21" s="345" t="s">
        <v>2</v>
      </c>
      <c r="I21" s="345"/>
      <c r="J21" s="345" t="s">
        <v>171</v>
      </c>
      <c r="K21" s="345"/>
      <c r="L21" s="345" t="s">
        <v>2</v>
      </c>
      <c r="M21" s="345"/>
      <c r="N21" s="345" t="s">
        <v>171</v>
      </c>
      <c r="O21" s="345"/>
      <c r="P21" s="345" t="s">
        <v>2</v>
      </c>
      <c r="Q21" s="345"/>
      <c r="R21" s="345" t="s">
        <v>171</v>
      </c>
      <c r="S21" s="345"/>
      <c r="T21" s="370"/>
      <c r="U21" s="371"/>
    </row>
    <row r="22" spans="1:21" ht="89.25" customHeight="1" x14ac:dyDescent="0.25">
      <c r="A22" s="352"/>
      <c r="B22" s="352"/>
      <c r="C22" s="82" t="s">
        <v>2</v>
      </c>
      <c r="D22" s="82" t="s">
        <v>169</v>
      </c>
      <c r="E22" s="84" t="s">
        <v>431</v>
      </c>
      <c r="F22" s="84" t="s">
        <v>432</v>
      </c>
      <c r="G22" s="352"/>
      <c r="H22" s="83" t="s">
        <v>362</v>
      </c>
      <c r="I22" s="83" t="s">
        <v>363</v>
      </c>
      <c r="J22" s="83" t="s">
        <v>362</v>
      </c>
      <c r="K22" s="83" t="s">
        <v>363</v>
      </c>
      <c r="L22" s="83" t="s">
        <v>362</v>
      </c>
      <c r="M22" s="83" t="s">
        <v>363</v>
      </c>
      <c r="N22" s="83" t="s">
        <v>362</v>
      </c>
      <c r="O22" s="83" t="s">
        <v>363</v>
      </c>
      <c r="P22" s="83" t="s">
        <v>362</v>
      </c>
      <c r="Q22" s="83" t="s">
        <v>363</v>
      </c>
      <c r="R22" s="83" t="s">
        <v>362</v>
      </c>
      <c r="S22" s="83" t="s">
        <v>363</v>
      </c>
      <c r="T22" s="82" t="s">
        <v>170</v>
      </c>
      <c r="U22" s="82" t="s">
        <v>169</v>
      </c>
    </row>
    <row r="23" spans="1:21" ht="19.5" customHeight="1" x14ac:dyDescent="0.25">
      <c r="A23" s="74">
        <v>1</v>
      </c>
      <c r="B23" s="74">
        <v>2</v>
      </c>
      <c r="C23" s="74">
        <v>3</v>
      </c>
      <c r="D23" s="74">
        <v>4</v>
      </c>
      <c r="E23" s="74">
        <v>5</v>
      </c>
      <c r="F23" s="74">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row>
    <row r="24" spans="1:21" ht="47.25" customHeight="1" x14ac:dyDescent="0.25">
      <c r="A24" s="79">
        <v>1</v>
      </c>
      <c r="B24" s="78" t="s">
        <v>168</v>
      </c>
      <c r="C24" s="201">
        <v>4.38</v>
      </c>
      <c r="D24" s="201">
        <v>4.38</v>
      </c>
      <c r="E24" s="187">
        <v>0</v>
      </c>
      <c r="F24" s="187">
        <v>0</v>
      </c>
      <c r="G24" s="187">
        <v>0</v>
      </c>
      <c r="H24" s="187">
        <v>0</v>
      </c>
      <c r="I24" s="187">
        <v>0</v>
      </c>
      <c r="J24" s="187">
        <v>0</v>
      </c>
      <c r="K24" s="187">
        <v>0</v>
      </c>
      <c r="L24" s="81"/>
      <c r="M24" s="81"/>
      <c r="N24" s="81"/>
      <c r="O24" s="187">
        <v>0</v>
      </c>
      <c r="P24" s="187">
        <v>0</v>
      </c>
      <c r="Q24" s="187">
        <v>0</v>
      </c>
      <c r="R24" s="187">
        <v>0</v>
      </c>
      <c r="S24" s="187">
        <v>0</v>
      </c>
      <c r="T24" s="201">
        <v>4.38</v>
      </c>
      <c r="U24" s="201">
        <v>4.38</v>
      </c>
    </row>
    <row r="25" spans="1:21" ht="24" customHeight="1" x14ac:dyDescent="0.25">
      <c r="A25" s="76" t="s">
        <v>167</v>
      </c>
      <c r="B25" s="54" t="s">
        <v>166</v>
      </c>
      <c r="C25" s="187">
        <v>0</v>
      </c>
      <c r="D25" s="187">
        <v>0</v>
      </c>
      <c r="E25" s="187">
        <v>0</v>
      </c>
      <c r="F25" s="187">
        <v>0</v>
      </c>
      <c r="G25" s="187">
        <v>0</v>
      </c>
      <c r="H25" s="187">
        <v>0</v>
      </c>
      <c r="I25" s="187">
        <v>0</v>
      </c>
      <c r="J25" s="187">
        <v>0</v>
      </c>
      <c r="K25" s="187">
        <v>0</v>
      </c>
      <c r="L25" s="187">
        <v>0</v>
      </c>
      <c r="M25" s="187">
        <v>0</v>
      </c>
      <c r="N25" s="187">
        <v>0</v>
      </c>
      <c r="O25" s="187">
        <v>0</v>
      </c>
      <c r="P25" s="187">
        <v>0</v>
      </c>
      <c r="Q25" s="187">
        <v>0</v>
      </c>
      <c r="R25" s="187">
        <v>0</v>
      </c>
      <c r="S25" s="187">
        <v>0</v>
      </c>
      <c r="T25" s="187">
        <v>0</v>
      </c>
      <c r="U25" s="187">
        <v>0</v>
      </c>
    </row>
    <row r="26" spans="1:21" x14ac:dyDescent="0.25">
      <c r="A26" s="76" t="s">
        <v>165</v>
      </c>
      <c r="B26" s="54" t="s">
        <v>164</v>
      </c>
      <c r="C26" s="187">
        <v>0</v>
      </c>
      <c r="D26" s="187">
        <v>0</v>
      </c>
      <c r="E26" s="187">
        <v>0</v>
      </c>
      <c r="F26" s="187">
        <v>0</v>
      </c>
      <c r="G26" s="187">
        <v>0</v>
      </c>
      <c r="H26" s="187">
        <v>0</v>
      </c>
      <c r="I26" s="187">
        <v>0</v>
      </c>
      <c r="J26" s="187">
        <v>0</v>
      </c>
      <c r="K26" s="187">
        <v>0</v>
      </c>
      <c r="L26" s="187">
        <v>0</v>
      </c>
      <c r="M26" s="187">
        <v>0</v>
      </c>
      <c r="N26" s="187">
        <v>0</v>
      </c>
      <c r="O26" s="187">
        <v>0</v>
      </c>
      <c r="P26" s="187">
        <v>0</v>
      </c>
      <c r="Q26" s="187">
        <v>0</v>
      </c>
      <c r="R26" s="187">
        <v>0</v>
      </c>
      <c r="S26" s="187">
        <v>0</v>
      </c>
      <c r="T26" s="187">
        <v>0</v>
      </c>
      <c r="U26" s="187">
        <v>0</v>
      </c>
    </row>
    <row r="27" spans="1:21" ht="31.5" x14ac:dyDescent="0.25">
      <c r="A27" s="76" t="s">
        <v>163</v>
      </c>
      <c r="B27" s="54" t="s">
        <v>318</v>
      </c>
      <c r="C27" s="201">
        <v>4.38</v>
      </c>
      <c r="D27" s="201">
        <v>4.38</v>
      </c>
      <c r="E27" s="187">
        <v>0</v>
      </c>
      <c r="F27" s="187">
        <v>0</v>
      </c>
      <c r="G27" s="187">
        <v>0</v>
      </c>
      <c r="H27" s="187">
        <v>0</v>
      </c>
      <c r="I27" s="187">
        <v>0</v>
      </c>
      <c r="J27" s="187">
        <v>0</v>
      </c>
      <c r="K27" s="187">
        <v>0</v>
      </c>
      <c r="L27" s="81"/>
      <c r="M27" s="81"/>
      <c r="N27" s="81"/>
      <c r="O27" s="187">
        <v>0</v>
      </c>
      <c r="P27" s="187">
        <v>0</v>
      </c>
      <c r="Q27" s="187">
        <v>0</v>
      </c>
      <c r="R27" s="187">
        <v>0</v>
      </c>
      <c r="S27" s="187">
        <v>0</v>
      </c>
      <c r="T27" s="201">
        <v>4.38</v>
      </c>
      <c r="U27" s="201">
        <v>4.38</v>
      </c>
    </row>
    <row r="28" spans="1:21" x14ac:dyDescent="0.25">
      <c r="A28" s="76" t="s">
        <v>162</v>
      </c>
      <c r="B28" s="54" t="s">
        <v>161</v>
      </c>
      <c r="C28" s="187">
        <v>0</v>
      </c>
      <c r="D28" s="187">
        <v>0</v>
      </c>
      <c r="E28" s="187">
        <v>0</v>
      </c>
      <c r="F28" s="187">
        <v>0</v>
      </c>
      <c r="G28" s="187">
        <v>0</v>
      </c>
      <c r="H28" s="187">
        <v>0</v>
      </c>
      <c r="I28" s="187">
        <v>0</v>
      </c>
      <c r="J28" s="187">
        <v>0</v>
      </c>
      <c r="K28" s="187">
        <v>0</v>
      </c>
      <c r="L28" s="187">
        <v>0</v>
      </c>
      <c r="M28" s="187">
        <v>0</v>
      </c>
      <c r="N28" s="187">
        <v>0</v>
      </c>
      <c r="O28" s="187">
        <v>0</v>
      </c>
      <c r="P28" s="187">
        <v>0</v>
      </c>
      <c r="Q28" s="187">
        <v>0</v>
      </c>
      <c r="R28" s="187">
        <v>0</v>
      </c>
      <c r="S28" s="187">
        <v>0</v>
      </c>
      <c r="T28" s="187">
        <v>0</v>
      </c>
      <c r="U28" s="187">
        <v>0</v>
      </c>
    </row>
    <row r="29" spans="1:21" x14ac:dyDescent="0.25">
      <c r="A29" s="76" t="s">
        <v>160</v>
      </c>
      <c r="B29" s="80" t="s">
        <v>159</v>
      </c>
      <c r="C29" s="187">
        <v>0</v>
      </c>
      <c r="D29" s="187">
        <v>0</v>
      </c>
      <c r="E29" s="187">
        <v>0</v>
      </c>
      <c r="F29" s="187">
        <v>0</v>
      </c>
      <c r="G29" s="187">
        <v>0</v>
      </c>
      <c r="H29" s="187">
        <v>0</v>
      </c>
      <c r="I29" s="187">
        <v>0</v>
      </c>
      <c r="J29" s="187">
        <v>0</v>
      </c>
      <c r="K29" s="187">
        <v>0</v>
      </c>
      <c r="L29" s="187">
        <v>0</v>
      </c>
      <c r="M29" s="187">
        <v>0</v>
      </c>
      <c r="N29" s="187">
        <v>0</v>
      </c>
      <c r="O29" s="187">
        <v>0</v>
      </c>
      <c r="P29" s="187">
        <v>0</v>
      </c>
      <c r="Q29" s="187">
        <v>0</v>
      </c>
      <c r="R29" s="187">
        <v>0</v>
      </c>
      <c r="S29" s="187">
        <v>0</v>
      </c>
      <c r="T29" s="187">
        <v>0</v>
      </c>
      <c r="U29" s="187">
        <v>0</v>
      </c>
    </row>
    <row r="30" spans="1:21" ht="47.25" x14ac:dyDescent="0.25">
      <c r="A30" s="79" t="s">
        <v>63</v>
      </c>
      <c r="B30" s="78" t="s">
        <v>158</v>
      </c>
      <c r="C30" s="205">
        <v>3.65</v>
      </c>
      <c r="D30" s="205">
        <v>3.65</v>
      </c>
      <c r="E30" s="187">
        <v>0</v>
      </c>
      <c r="F30" s="187">
        <v>0</v>
      </c>
      <c r="G30" s="187">
        <v>0</v>
      </c>
      <c r="H30" s="187">
        <v>0</v>
      </c>
      <c r="I30" s="187">
        <v>0</v>
      </c>
      <c r="J30" s="187">
        <v>0</v>
      </c>
      <c r="K30" s="187">
        <v>0</v>
      </c>
      <c r="L30" s="187">
        <v>0</v>
      </c>
      <c r="M30" s="187">
        <v>0</v>
      </c>
      <c r="N30" s="187">
        <v>0</v>
      </c>
      <c r="O30" s="187">
        <v>0</v>
      </c>
      <c r="P30" s="187">
        <v>0</v>
      </c>
      <c r="Q30" s="187">
        <v>0</v>
      </c>
      <c r="R30" s="187">
        <v>0</v>
      </c>
      <c r="S30" s="187">
        <v>0</v>
      </c>
      <c r="T30" s="205">
        <v>3.65</v>
      </c>
      <c r="U30" s="205">
        <v>3.65</v>
      </c>
    </row>
    <row r="31" spans="1:21" x14ac:dyDescent="0.25">
      <c r="A31" s="79" t="s">
        <v>157</v>
      </c>
      <c r="B31" s="54" t="s">
        <v>156</v>
      </c>
      <c r="C31" s="187">
        <v>0</v>
      </c>
      <c r="D31" s="187">
        <v>0</v>
      </c>
      <c r="E31" s="187">
        <v>0</v>
      </c>
      <c r="F31" s="187">
        <v>0</v>
      </c>
      <c r="G31" s="187">
        <v>0</v>
      </c>
      <c r="H31" s="187">
        <v>0</v>
      </c>
      <c r="I31" s="187">
        <v>0</v>
      </c>
      <c r="J31" s="187">
        <v>0</v>
      </c>
      <c r="K31" s="187">
        <v>0</v>
      </c>
      <c r="L31" s="187">
        <v>0</v>
      </c>
      <c r="M31" s="187">
        <v>0</v>
      </c>
      <c r="N31" s="187">
        <v>0</v>
      </c>
      <c r="O31" s="187">
        <v>0</v>
      </c>
      <c r="P31" s="187">
        <v>0</v>
      </c>
      <c r="Q31" s="187">
        <v>0</v>
      </c>
      <c r="R31" s="187">
        <v>0</v>
      </c>
      <c r="S31" s="187">
        <v>0</v>
      </c>
      <c r="T31" s="187">
        <v>0</v>
      </c>
      <c r="U31" s="187">
        <v>0</v>
      </c>
    </row>
    <row r="32" spans="1:21" ht="31.5" x14ac:dyDescent="0.25">
      <c r="A32" s="79" t="s">
        <v>155</v>
      </c>
      <c r="B32" s="54" t="s">
        <v>154</v>
      </c>
      <c r="C32" s="205">
        <v>3.65</v>
      </c>
      <c r="D32" s="205">
        <v>3.65</v>
      </c>
      <c r="E32" s="187">
        <v>0</v>
      </c>
      <c r="F32" s="187">
        <v>0</v>
      </c>
      <c r="G32" s="187">
        <v>0</v>
      </c>
      <c r="H32" s="187">
        <v>0</v>
      </c>
      <c r="I32" s="187">
        <v>0</v>
      </c>
      <c r="J32" s="187">
        <v>0</v>
      </c>
      <c r="K32" s="187">
        <v>0</v>
      </c>
      <c r="L32" s="187">
        <v>0</v>
      </c>
      <c r="M32" s="187">
        <v>0</v>
      </c>
      <c r="N32" s="187">
        <v>0</v>
      </c>
      <c r="O32" s="187">
        <v>0</v>
      </c>
      <c r="P32" s="187">
        <v>0</v>
      </c>
      <c r="Q32" s="187">
        <v>0</v>
      </c>
      <c r="R32" s="187">
        <v>0</v>
      </c>
      <c r="S32" s="187">
        <v>0</v>
      </c>
      <c r="T32" s="205">
        <v>3.65</v>
      </c>
      <c r="U32" s="205">
        <v>3.65</v>
      </c>
    </row>
    <row r="33" spans="1:21" x14ac:dyDescent="0.25">
      <c r="A33" s="79" t="s">
        <v>153</v>
      </c>
      <c r="B33" s="54" t="s">
        <v>152</v>
      </c>
      <c r="C33" s="187">
        <v>0</v>
      </c>
      <c r="D33" s="187">
        <v>0</v>
      </c>
      <c r="E33" s="187">
        <v>0</v>
      </c>
      <c r="F33" s="187">
        <v>0</v>
      </c>
      <c r="G33" s="187">
        <v>0</v>
      </c>
      <c r="H33" s="187">
        <v>0</v>
      </c>
      <c r="I33" s="187">
        <v>0</v>
      </c>
      <c r="J33" s="187">
        <v>0</v>
      </c>
      <c r="K33" s="187">
        <v>0</v>
      </c>
      <c r="L33" s="187">
        <v>0</v>
      </c>
      <c r="M33" s="187">
        <v>0</v>
      </c>
      <c r="N33" s="187">
        <v>0</v>
      </c>
      <c r="O33" s="187">
        <v>0</v>
      </c>
      <c r="P33" s="187">
        <v>0</v>
      </c>
      <c r="Q33" s="187">
        <v>0</v>
      </c>
      <c r="R33" s="187">
        <v>0</v>
      </c>
      <c r="S33" s="187">
        <v>0</v>
      </c>
      <c r="T33" s="187">
        <v>0</v>
      </c>
      <c r="U33" s="187">
        <v>0</v>
      </c>
    </row>
    <row r="34" spans="1:21" x14ac:dyDescent="0.25">
      <c r="A34" s="79" t="s">
        <v>151</v>
      </c>
      <c r="B34" s="54" t="s">
        <v>150</v>
      </c>
      <c r="C34" s="187">
        <v>0</v>
      </c>
      <c r="D34" s="187">
        <v>0</v>
      </c>
      <c r="E34" s="187">
        <v>0</v>
      </c>
      <c r="F34" s="187">
        <v>0</v>
      </c>
      <c r="G34" s="187">
        <v>0</v>
      </c>
      <c r="H34" s="187">
        <v>0</v>
      </c>
      <c r="I34" s="187">
        <v>0</v>
      </c>
      <c r="J34" s="187">
        <v>0</v>
      </c>
      <c r="K34" s="187">
        <v>0</v>
      </c>
      <c r="L34" s="187">
        <v>0</v>
      </c>
      <c r="M34" s="187">
        <v>0</v>
      </c>
      <c r="N34" s="187">
        <v>0</v>
      </c>
      <c r="O34" s="187">
        <v>0</v>
      </c>
      <c r="P34" s="187">
        <v>0</v>
      </c>
      <c r="Q34" s="187">
        <v>0</v>
      </c>
      <c r="R34" s="187">
        <v>0</v>
      </c>
      <c r="S34" s="187">
        <v>0</v>
      </c>
      <c r="T34" s="187">
        <v>0</v>
      </c>
      <c r="U34" s="187">
        <v>0</v>
      </c>
    </row>
    <row r="35" spans="1:21" ht="31.5" x14ac:dyDescent="0.25">
      <c r="A35" s="79" t="s">
        <v>62</v>
      </c>
      <c r="B35" s="78" t="s">
        <v>149</v>
      </c>
      <c r="C35" s="187">
        <v>3.7</v>
      </c>
      <c r="D35" s="187">
        <v>3.7</v>
      </c>
      <c r="E35" s="187">
        <v>0</v>
      </c>
      <c r="F35" s="187">
        <v>0</v>
      </c>
      <c r="G35" s="187">
        <v>0</v>
      </c>
      <c r="H35" s="187">
        <v>0</v>
      </c>
      <c r="I35" s="187">
        <v>0</v>
      </c>
      <c r="J35" s="187">
        <v>0</v>
      </c>
      <c r="K35" s="187">
        <v>0</v>
      </c>
      <c r="L35" s="187"/>
      <c r="M35" s="187"/>
      <c r="N35" s="187"/>
      <c r="O35" s="187"/>
      <c r="P35" s="187">
        <v>0</v>
      </c>
      <c r="Q35" s="187">
        <v>0</v>
      </c>
      <c r="R35" s="187">
        <v>0</v>
      </c>
      <c r="S35" s="187">
        <v>0</v>
      </c>
      <c r="T35" s="187">
        <v>3.7</v>
      </c>
      <c r="U35" s="187">
        <v>3.7</v>
      </c>
    </row>
    <row r="36" spans="1:21" ht="31.5" x14ac:dyDescent="0.25">
      <c r="A36" s="76" t="s">
        <v>148</v>
      </c>
      <c r="B36" s="75" t="s">
        <v>147</v>
      </c>
      <c r="C36" s="187">
        <v>0</v>
      </c>
      <c r="D36" s="187">
        <v>0</v>
      </c>
      <c r="E36" s="187">
        <v>0</v>
      </c>
      <c r="F36" s="187">
        <v>0</v>
      </c>
      <c r="G36" s="187">
        <v>0</v>
      </c>
      <c r="H36" s="187">
        <v>0</v>
      </c>
      <c r="I36" s="187">
        <v>0</v>
      </c>
      <c r="J36" s="187">
        <v>0</v>
      </c>
      <c r="K36" s="187">
        <v>0</v>
      </c>
      <c r="L36" s="187"/>
      <c r="M36" s="187"/>
      <c r="N36" s="187"/>
      <c r="O36" s="187">
        <v>0</v>
      </c>
      <c r="P36" s="187">
        <v>0</v>
      </c>
      <c r="Q36" s="187">
        <v>0</v>
      </c>
      <c r="R36" s="187">
        <v>0</v>
      </c>
      <c r="S36" s="187">
        <v>0</v>
      </c>
      <c r="T36" s="187">
        <v>0</v>
      </c>
      <c r="U36" s="187">
        <v>0</v>
      </c>
    </row>
    <row r="37" spans="1:21" x14ac:dyDescent="0.25">
      <c r="A37" s="76" t="s">
        <v>146</v>
      </c>
      <c r="B37" s="75" t="s">
        <v>136</v>
      </c>
      <c r="C37" s="187">
        <v>0</v>
      </c>
      <c r="D37" s="187">
        <v>0</v>
      </c>
      <c r="E37" s="187">
        <v>0</v>
      </c>
      <c r="F37" s="187">
        <v>0</v>
      </c>
      <c r="G37" s="187">
        <v>0</v>
      </c>
      <c r="H37" s="187">
        <v>0</v>
      </c>
      <c r="I37" s="187">
        <v>0</v>
      </c>
      <c r="J37" s="187">
        <v>0</v>
      </c>
      <c r="K37" s="187">
        <v>0</v>
      </c>
      <c r="L37" s="187"/>
      <c r="M37" s="187"/>
      <c r="N37" s="187"/>
      <c r="O37" s="187">
        <v>0</v>
      </c>
      <c r="P37" s="187">
        <v>0</v>
      </c>
      <c r="Q37" s="187">
        <v>0</v>
      </c>
      <c r="R37" s="187">
        <v>0</v>
      </c>
      <c r="S37" s="187">
        <v>0</v>
      </c>
      <c r="T37" s="187">
        <v>0</v>
      </c>
      <c r="U37" s="187">
        <v>0</v>
      </c>
    </row>
    <row r="38" spans="1:21" x14ac:dyDescent="0.25">
      <c r="A38" s="76" t="s">
        <v>145</v>
      </c>
      <c r="B38" s="75" t="s">
        <v>134</v>
      </c>
      <c r="C38" s="187">
        <v>0</v>
      </c>
      <c r="D38" s="187">
        <v>0</v>
      </c>
      <c r="E38" s="187">
        <v>0</v>
      </c>
      <c r="F38" s="187">
        <v>0</v>
      </c>
      <c r="G38" s="187">
        <v>0</v>
      </c>
      <c r="H38" s="187">
        <v>0</v>
      </c>
      <c r="I38" s="187">
        <v>0</v>
      </c>
      <c r="J38" s="187">
        <v>0</v>
      </c>
      <c r="K38" s="187">
        <v>0</v>
      </c>
      <c r="L38" s="187"/>
      <c r="M38" s="187"/>
      <c r="N38" s="187"/>
      <c r="O38" s="187">
        <v>0</v>
      </c>
      <c r="P38" s="187">
        <v>0</v>
      </c>
      <c r="Q38" s="187">
        <v>0</v>
      </c>
      <c r="R38" s="187">
        <v>0</v>
      </c>
      <c r="S38" s="187">
        <v>0</v>
      </c>
      <c r="T38" s="73"/>
      <c r="U38" s="72"/>
    </row>
    <row r="39" spans="1:21" ht="31.5" x14ac:dyDescent="0.25">
      <c r="A39" s="76" t="s">
        <v>144</v>
      </c>
      <c r="B39" s="54" t="s">
        <v>132</v>
      </c>
      <c r="C39" s="187">
        <v>3.7</v>
      </c>
      <c r="D39" s="187">
        <v>3.7</v>
      </c>
      <c r="E39" s="187">
        <v>0</v>
      </c>
      <c r="F39" s="187">
        <v>0</v>
      </c>
      <c r="G39" s="187">
        <v>0</v>
      </c>
      <c r="H39" s="187">
        <v>0</v>
      </c>
      <c r="I39" s="187">
        <v>0</v>
      </c>
      <c r="J39" s="187">
        <v>0</v>
      </c>
      <c r="K39" s="187">
        <v>0</v>
      </c>
      <c r="L39" s="187"/>
      <c r="M39" s="187"/>
      <c r="N39" s="187"/>
      <c r="O39" s="187"/>
      <c r="P39" s="187">
        <v>0</v>
      </c>
      <c r="Q39" s="187">
        <v>0</v>
      </c>
      <c r="R39" s="187">
        <v>0</v>
      </c>
      <c r="S39" s="187">
        <v>0</v>
      </c>
      <c r="T39" s="187">
        <v>3.7</v>
      </c>
      <c r="U39" s="187">
        <v>3.7</v>
      </c>
    </row>
    <row r="40" spans="1:21" ht="31.5" x14ac:dyDescent="0.25">
      <c r="A40" s="76" t="s">
        <v>143</v>
      </c>
      <c r="B40" s="54" t="s">
        <v>130</v>
      </c>
      <c r="C40" s="187">
        <v>0</v>
      </c>
      <c r="D40" s="187">
        <v>0</v>
      </c>
      <c r="E40" s="187">
        <v>0</v>
      </c>
      <c r="F40" s="187">
        <v>0</v>
      </c>
      <c r="G40" s="187">
        <v>0</v>
      </c>
      <c r="H40" s="187">
        <v>0</v>
      </c>
      <c r="I40" s="187">
        <v>0</v>
      </c>
      <c r="J40" s="187">
        <v>0</v>
      </c>
      <c r="K40" s="187">
        <v>0</v>
      </c>
      <c r="L40" s="187"/>
      <c r="M40" s="187"/>
      <c r="N40" s="187"/>
      <c r="O40" s="187">
        <v>0</v>
      </c>
      <c r="P40" s="187">
        <v>0</v>
      </c>
      <c r="Q40" s="187">
        <v>0</v>
      </c>
      <c r="R40" s="187">
        <v>0</v>
      </c>
      <c r="S40" s="187">
        <v>0</v>
      </c>
      <c r="T40" s="187">
        <v>0</v>
      </c>
      <c r="U40" s="187">
        <v>0</v>
      </c>
    </row>
    <row r="41" spans="1:21" x14ac:dyDescent="0.25">
      <c r="A41" s="76" t="s">
        <v>142</v>
      </c>
      <c r="B41" s="54" t="s">
        <v>128</v>
      </c>
      <c r="C41" s="187">
        <v>0</v>
      </c>
      <c r="D41" s="187">
        <v>0</v>
      </c>
      <c r="E41" s="187">
        <v>0</v>
      </c>
      <c r="F41" s="187">
        <v>0</v>
      </c>
      <c r="G41" s="187">
        <v>0</v>
      </c>
      <c r="H41" s="187">
        <v>0</v>
      </c>
      <c r="I41" s="187">
        <v>0</v>
      </c>
      <c r="J41" s="187">
        <v>0</v>
      </c>
      <c r="K41" s="187">
        <v>0</v>
      </c>
      <c r="L41" s="187"/>
      <c r="M41" s="187"/>
      <c r="N41" s="187"/>
      <c r="O41" s="187">
        <v>0</v>
      </c>
      <c r="P41" s="187">
        <v>0</v>
      </c>
      <c r="Q41" s="187">
        <v>0</v>
      </c>
      <c r="R41" s="187">
        <v>0</v>
      </c>
      <c r="S41" s="187">
        <v>0</v>
      </c>
      <c r="T41" s="187">
        <v>0</v>
      </c>
      <c r="U41" s="187">
        <v>0</v>
      </c>
    </row>
    <row r="42" spans="1:21" ht="18.75" x14ac:dyDescent="0.25">
      <c r="A42" s="76" t="s">
        <v>141</v>
      </c>
      <c r="B42" s="75" t="s">
        <v>126</v>
      </c>
      <c r="C42" s="187">
        <v>0</v>
      </c>
      <c r="D42" s="187">
        <v>0</v>
      </c>
      <c r="E42" s="187">
        <v>0</v>
      </c>
      <c r="F42" s="187">
        <v>0</v>
      </c>
      <c r="G42" s="187">
        <v>0</v>
      </c>
      <c r="H42" s="187">
        <v>0</v>
      </c>
      <c r="I42" s="187">
        <v>0</v>
      </c>
      <c r="J42" s="187">
        <v>0</v>
      </c>
      <c r="K42" s="187">
        <v>0</v>
      </c>
      <c r="L42" s="187"/>
      <c r="M42" s="187"/>
      <c r="N42" s="187"/>
      <c r="O42" s="187">
        <v>0</v>
      </c>
      <c r="P42" s="187">
        <v>0</v>
      </c>
      <c r="Q42" s="187">
        <v>0</v>
      </c>
      <c r="R42" s="187">
        <v>0</v>
      </c>
      <c r="S42" s="187">
        <v>0</v>
      </c>
      <c r="T42" s="187">
        <v>0</v>
      </c>
      <c r="U42" s="187">
        <v>0</v>
      </c>
    </row>
    <row r="43" spans="1:21" x14ac:dyDescent="0.25">
      <c r="A43" s="79" t="s">
        <v>61</v>
      </c>
      <c r="B43" s="78" t="s">
        <v>140</v>
      </c>
      <c r="C43" s="187">
        <v>3.7</v>
      </c>
      <c r="D43" s="187">
        <v>3.7</v>
      </c>
      <c r="E43" s="187">
        <v>0</v>
      </c>
      <c r="F43" s="187">
        <v>0</v>
      </c>
      <c r="G43" s="187">
        <v>0</v>
      </c>
      <c r="H43" s="187">
        <v>0</v>
      </c>
      <c r="I43" s="187">
        <v>0</v>
      </c>
      <c r="J43" s="187">
        <v>0</v>
      </c>
      <c r="K43" s="187">
        <v>0</v>
      </c>
      <c r="L43" s="187"/>
      <c r="M43" s="187"/>
      <c r="N43" s="187"/>
      <c r="O43" s="187"/>
      <c r="P43" s="187">
        <v>0</v>
      </c>
      <c r="Q43" s="187">
        <v>0</v>
      </c>
      <c r="R43" s="187">
        <v>0</v>
      </c>
      <c r="S43" s="187">
        <v>0</v>
      </c>
      <c r="T43" s="187">
        <v>3.7</v>
      </c>
      <c r="U43" s="187">
        <v>3.7</v>
      </c>
    </row>
    <row r="44" spans="1:21" x14ac:dyDescent="0.25">
      <c r="A44" s="76" t="s">
        <v>139</v>
      </c>
      <c r="B44" s="54" t="s">
        <v>138</v>
      </c>
      <c r="C44" s="187">
        <v>0</v>
      </c>
      <c r="D44" s="187">
        <v>0</v>
      </c>
      <c r="E44" s="187">
        <v>0</v>
      </c>
      <c r="F44" s="187">
        <v>0</v>
      </c>
      <c r="G44" s="187">
        <v>0</v>
      </c>
      <c r="H44" s="187">
        <v>0</v>
      </c>
      <c r="I44" s="187">
        <v>0</v>
      </c>
      <c r="J44" s="187">
        <v>0</v>
      </c>
      <c r="K44" s="187">
        <v>0</v>
      </c>
      <c r="L44" s="187"/>
      <c r="M44" s="187"/>
      <c r="N44" s="187"/>
      <c r="O44" s="187">
        <v>0</v>
      </c>
      <c r="P44" s="187">
        <v>0</v>
      </c>
      <c r="Q44" s="187">
        <v>0</v>
      </c>
      <c r="R44" s="187">
        <v>0</v>
      </c>
      <c r="S44" s="187">
        <v>0</v>
      </c>
      <c r="T44" s="187">
        <v>0</v>
      </c>
      <c r="U44" s="187" t="s">
        <v>448</v>
      </c>
    </row>
    <row r="45" spans="1:21" x14ac:dyDescent="0.25">
      <c r="A45" s="76" t="s">
        <v>137</v>
      </c>
      <c r="B45" s="54" t="s">
        <v>136</v>
      </c>
      <c r="C45" s="187">
        <v>0</v>
      </c>
      <c r="D45" s="187">
        <v>0</v>
      </c>
      <c r="E45" s="187">
        <v>0</v>
      </c>
      <c r="F45" s="187">
        <v>0</v>
      </c>
      <c r="G45" s="187">
        <v>0</v>
      </c>
      <c r="H45" s="187">
        <v>0</v>
      </c>
      <c r="I45" s="187">
        <v>0</v>
      </c>
      <c r="J45" s="187">
        <v>0</v>
      </c>
      <c r="K45" s="187">
        <v>0</v>
      </c>
      <c r="L45" s="187"/>
      <c r="M45" s="187"/>
      <c r="N45" s="187"/>
      <c r="O45" s="187">
        <v>0</v>
      </c>
      <c r="P45" s="187">
        <v>0</v>
      </c>
      <c r="Q45" s="187">
        <v>0</v>
      </c>
      <c r="R45" s="187">
        <v>0</v>
      </c>
      <c r="S45" s="187">
        <v>0</v>
      </c>
      <c r="T45" s="187">
        <v>0</v>
      </c>
      <c r="U45" s="187">
        <v>0</v>
      </c>
    </row>
    <row r="46" spans="1:21" x14ac:dyDescent="0.25">
      <c r="A46" s="76" t="s">
        <v>135</v>
      </c>
      <c r="B46" s="54" t="s">
        <v>134</v>
      </c>
      <c r="C46" s="187">
        <v>0</v>
      </c>
      <c r="D46" s="187">
        <v>0</v>
      </c>
      <c r="E46" s="187">
        <v>0</v>
      </c>
      <c r="F46" s="187">
        <v>0</v>
      </c>
      <c r="G46" s="187">
        <v>0</v>
      </c>
      <c r="H46" s="187">
        <v>0</v>
      </c>
      <c r="I46" s="187">
        <v>0</v>
      </c>
      <c r="J46" s="187">
        <v>0</v>
      </c>
      <c r="K46" s="187">
        <v>0</v>
      </c>
      <c r="L46" s="187"/>
      <c r="M46" s="187"/>
      <c r="N46" s="187"/>
      <c r="O46" s="187">
        <v>0</v>
      </c>
      <c r="P46" s="187">
        <v>0</v>
      </c>
      <c r="Q46" s="187">
        <v>0</v>
      </c>
      <c r="R46" s="187">
        <v>0</v>
      </c>
      <c r="S46" s="187">
        <v>0</v>
      </c>
      <c r="T46" s="187">
        <v>0</v>
      </c>
      <c r="U46" s="187">
        <v>0</v>
      </c>
    </row>
    <row r="47" spans="1:21" ht="31.5" x14ac:dyDescent="0.25">
      <c r="A47" s="76" t="s">
        <v>133</v>
      </c>
      <c r="B47" s="54" t="s">
        <v>132</v>
      </c>
      <c r="C47" s="187">
        <v>3.7</v>
      </c>
      <c r="D47" s="187">
        <v>3.7</v>
      </c>
      <c r="E47" s="187">
        <v>0</v>
      </c>
      <c r="F47" s="187">
        <v>0</v>
      </c>
      <c r="G47" s="187">
        <v>0</v>
      </c>
      <c r="H47" s="187">
        <v>0</v>
      </c>
      <c r="I47" s="187">
        <v>0</v>
      </c>
      <c r="J47" s="187">
        <v>0</v>
      </c>
      <c r="K47" s="187">
        <v>0</v>
      </c>
      <c r="L47" s="187"/>
      <c r="M47" s="187"/>
      <c r="N47" s="187"/>
      <c r="O47" s="187"/>
      <c r="P47" s="187">
        <v>0</v>
      </c>
      <c r="Q47" s="187">
        <v>0</v>
      </c>
      <c r="R47" s="187">
        <v>0</v>
      </c>
      <c r="S47" s="187">
        <v>0</v>
      </c>
      <c r="T47" s="187">
        <v>3.7</v>
      </c>
      <c r="U47" s="187">
        <v>3.7</v>
      </c>
    </row>
    <row r="48" spans="1:21" ht="31.5" x14ac:dyDescent="0.25">
      <c r="A48" s="76" t="s">
        <v>131</v>
      </c>
      <c r="B48" s="54" t="s">
        <v>130</v>
      </c>
      <c r="C48" s="187">
        <v>0</v>
      </c>
      <c r="D48" s="187">
        <v>0</v>
      </c>
      <c r="E48" s="187">
        <v>0</v>
      </c>
      <c r="F48" s="187">
        <v>0</v>
      </c>
      <c r="G48" s="187">
        <v>0</v>
      </c>
      <c r="H48" s="187">
        <v>0</v>
      </c>
      <c r="I48" s="187">
        <v>0</v>
      </c>
      <c r="J48" s="187">
        <v>0</v>
      </c>
      <c r="K48" s="187">
        <v>0</v>
      </c>
      <c r="L48" s="187"/>
      <c r="M48" s="187"/>
      <c r="N48" s="187"/>
      <c r="O48" s="187">
        <v>0</v>
      </c>
      <c r="P48" s="187">
        <v>0</v>
      </c>
      <c r="Q48" s="187">
        <v>0</v>
      </c>
      <c r="R48" s="187">
        <v>0</v>
      </c>
      <c r="S48" s="187">
        <v>0</v>
      </c>
      <c r="T48" s="187">
        <v>0</v>
      </c>
      <c r="U48" s="187">
        <v>0</v>
      </c>
    </row>
    <row r="49" spans="1:21" x14ac:dyDescent="0.25">
      <c r="A49" s="76" t="s">
        <v>129</v>
      </c>
      <c r="B49" s="54" t="s">
        <v>128</v>
      </c>
      <c r="C49" s="187">
        <v>0</v>
      </c>
      <c r="D49" s="187">
        <v>0</v>
      </c>
      <c r="E49" s="187">
        <v>0</v>
      </c>
      <c r="F49" s="187">
        <v>0</v>
      </c>
      <c r="G49" s="187">
        <v>0</v>
      </c>
      <c r="H49" s="187">
        <v>0</v>
      </c>
      <c r="I49" s="187">
        <v>0</v>
      </c>
      <c r="J49" s="187">
        <v>0</v>
      </c>
      <c r="K49" s="187">
        <v>0</v>
      </c>
      <c r="L49" s="187"/>
      <c r="M49" s="187"/>
      <c r="N49" s="187"/>
      <c r="O49" s="187">
        <v>0</v>
      </c>
      <c r="P49" s="187">
        <v>0</v>
      </c>
      <c r="Q49" s="187">
        <v>0</v>
      </c>
      <c r="R49" s="187">
        <v>0</v>
      </c>
      <c r="S49" s="187">
        <v>0</v>
      </c>
      <c r="T49" s="187">
        <v>0</v>
      </c>
      <c r="U49" s="187">
        <v>0</v>
      </c>
    </row>
    <row r="50" spans="1:21" ht="18.75" x14ac:dyDescent="0.25">
      <c r="A50" s="76" t="s">
        <v>127</v>
      </c>
      <c r="B50" s="75" t="s">
        <v>126</v>
      </c>
      <c r="C50" s="187">
        <v>0</v>
      </c>
      <c r="D50" s="187">
        <v>0</v>
      </c>
      <c r="E50" s="187">
        <v>0</v>
      </c>
      <c r="F50" s="187">
        <v>0</v>
      </c>
      <c r="G50" s="187">
        <v>0</v>
      </c>
      <c r="H50" s="187">
        <v>0</v>
      </c>
      <c r="I50" s="187">
        <v>0</v>
      </c>
      <c r="J50" s="187">
        <v>0</v>
      </c>
      <c r="K50" s="187">
        <v>0</v>
      </c>
      <c r="L50" s="187"/>
      <c r="M50" s="187"/>
      <c r="N50" s="187"/>
      <c r="O50" s="187">
        <v>0</v>
      </c>
      <c r="P50" s="187">
        <v>0</v>
      </c>
      <c r="Q50" s="187">
        <v>0</v>
      </c>
      <c r="R50" s="187">
        <v>0</v>
      </c>
      <c r="S50" s="187">
        <v>0</v>
      </c>
      <c r="T50" s="187">
        <v>0</v>
      </c>
      <c r="U50" s="187">
        <v>0</v>
      </c>
    </row>
    <row r="51" spans="1:21" ht="35.25" customHeight="1" x14ac:dyDescent="0.25">
      <c r="A51" s="79" t="s">
        <v>59</v>
      </c>
      <c r="B51" s="78" t="s">
        <v>125</v>
      </c>
      <c r="C51" s="187"/>
      <c r="D51" s="187"/>
      <c r="E51" s="187">
        <v>0</v>
      </c>
      <c r="F51" s="187">
        <v>0</v>
      </c>
      <c r="G51" s="187">
        <v>0</v>
      </c>
      <c r="H51" s="187">
        <v>0</v>
      </c>
      <c r="I51" s="187">
        <v>0</v>
      </c>
      <c r="J51" s="187">
        <v>0</v>
      </c>
      <c r="K51" s="187">
        <v>0</v>
      </c>
      <c r="L51" s="54"/>
      <c r="M51" s="185"/>
      <c r="N51" s="54"/>
      <c r="O51" s="187"/>
      <c r="P51" s="187">
        <v>0</v>
      </c>
      <c r="Q51" s="187">
        <v>0</v>
      </c>
      <c r="R51" s="187">
        <v>0</v>
      </c>
      <c r="S51" s="187">
        <v>0</v>
      </c>
      <c r="T51" s="187"/>
      <c r="U51" s="187"/>
    </row>
    <row r="52" spans="1:21" x14ac:dyDescent="0.25">
      <c r="A52" s="76" t="s">
        <v>124</v>
      </c>
      <c r="B52" s="54" t="s">
        <v>123</v>
      </c>
      <c r="C52" s="205">
        <v>3.65</v>
      </c>
      <c r="D52" s="205">
        <v>3.65</v>
      </c>
      <c r="E52" s="187">
        <v>0</v>
      </c>
      <c r="F52" s="187">
        <v>0</v>
      </c>
      <c r="G52" s="187">
        <v>0</v>
      </c>
      <c r="H52" s="187">
        <v>0</v>
      </c>
      <c r="I52" s="187">
        <v>0</v>
      </c>
      <c r="J52" s="187">
        <v>0</v>
      </c>
      <c r="K52" s="187">
        <v>0</v>
      </c>
      <c r="L52" s="187">
        <v>0</v>
      </c>
      <c r="M52" s="187">
        <v>0</v>
      </c>
      <c r="N52" s="187">
        <v>0</v>
      </c>
      <c r="O52" s="187">
        <v>0</v>
      </c>
      <c r="P52" s="187">
        <v>0</v>
      </c>
      <c r="Q52" s="187">
        <v>0</v>
      </c>
      <c r="R52" s="187">
        <v>0</v>
      </c>
      <c r="S52" s="187">
        <v>0</v>
      </c>
      <c r="T52" s="205">
        <v>3.65</v>
      </c>
      <c r="U52" s="205">
        <v>3.65</v>
      </c>
    </row>
    <row r="53" spans="1:21" x14ac:dyDescent="0.25">
      <c r="A53" s="76" t="s">
        <v>122</v>
      </c>
      <c r="B53" s="54" t="s">
        <v>116</v>
      </c>
      <c r="C53" s="187">
        <v>0</v>
      </c>
      <c r="D53" s="187">
        <v>0</v>
      </c>
      <c r="E53" s="187">
        <v>0</v>
      </c>
      <c r="F53" s="187">
        <v>0</v>
      </c>
      <c r="G53" s="187">
        <v>0</v>
      </c>
      <c r="H53" s="187">
        <v>0</v>
      </c>
      <c r="I53" s="187">
        <v>0</v>
      </c>
      <c r="J53" s="187">
        <v>0</v>
      </c>
      <c r="K53" s="187">
        <v>0</v>
      </c>
      <c r="L53" s="187"/>
      <c r="M53" s="187"/>
      <c r="N53" s="187"/>
      <c r="O53" s="187">
        <v>0</v>
      </c>
      <c r="P53" s="187">
        <v>0</v>
      </c>
      <c r="Q53" s="187">
        <v>0</v>
      </c>
      <c r="R53" s="187">
        <v>0</v>
      </c>
      <c r="S53" s="187">
        <v>0</v>
      </c>
      <c r="T53" s="187">
        <v>0</v>
      </c>
      <c r="U53" s="187">
        <v>0</v>
      </c>
    </row>
    <row r="54" spans="1:21" x14ac:dyDescent="0.25">
      <c r="A54" s="76" t="s">
        <v>121</v>
      </c>
      <c r="B54" s="75" t="s">
        <v>115</v>
      </c>
      <c r="C54" s="187">
        <v>0</v>
      </c>
      <c r="D54" s="187">
        <v>0</v>
      </c>
      <c r="E54" s="187">
        <v>0</v>
      </c>
      <c r="F54" s="187">
        <v>0</v>
      </c>
      <c r="G54" s="187">
        <v>0</v>
      </c>
      <c r="H54" s="187">
        <v>0</v>
      </c>
      <c r="I54" s="187">
        <v>0</v>
      </c>
      <c r="J54" s="187">
        <v>0</v>
      </c>
      <c r="K54" s="187">
        <v>0</v>
      </c>
      <c r="L54" s="187"/>
      <c r="M54" s="187"/>
      <c r="N54" s="187"/>
      <c r="O54" s="187">
        <v>0</v>
      </c>
      <c r="P54" s="187">
        <v>0</v>
      </c>
      <c r="Q54" s="187">
        <v>0</v>
      </c>
      <c r="R54" s="187">
        <v>0</v>
      </c>
      <c r="S54" s="187">
        <v>0</v>
      </c>
      <c r="T54" s="187">
        <v>0</v>
      </c>
      <c r="U54" s="187">
        <v>0</v>
      </c>
    </row>
    <row r="55" spans="1:21" x14ac:dyDescent="0.25">
      <c r="A55" s="76" t="s">
        <v>120</v>
      </c>
      <c r="B55" s="75" t="s">
        <v>114</v>
      </c>
      <c r="C55" s="187">
        <v>0</v>
      </c>
      <c r="D55" s="187">
        <v>0</v>
      </c>
      <c r="E55" s="187">
        <v>0</v>
      </c>
      <c r="F55" s="187">
        <v>0</v>
      </c>
      <c r="G55" s="187">
        <v>0</v>
      </c>
      <c r="H55" s="54"/>
      <c r="I55" s="54"/>
      <c r="J55" s="54"/>
      <c r="K55" s="187">
        <v>0</v>
      </c>
      <c r="L55" s="187"/>
      <c r="M55" s="187"/>
      <c r="N55" s="187"/>
      <c r="O55" s="187">
        <v>0</v>
      </c>
      <c r="P55" s="54"/>
      <c r="Q55" s="54"/>
      <c r="R55" s="54"/>
      <c r="S55" s="187">
        <v>0</v>
      </c>
      <c r="T55" s="187">
        <v>0</v>
      </c>
      <c r="U55" s="187">
        <v>0</v>
      </c>
    </row>
    <row r="56" spans="1:21" ht="27" customHeight="1" x14ac:dyDescent="0.25">
      <c r="A56" s="76" t="s">
        <v>119</v>
      </c>
      <c r="B56" s="75" t="s">
        <v>113</v>
      </c>
      <c r="C56" s="187">
        <v>3.7</v>
      </c>
      <c r="D56" s="187">
        <v>3.7</v>
      </c>
      <c r="E56" s="187">
        <v>0</v>
      </c>
      <c r="F56" s="187">
        <v>0</v>
      </c>
      <c r="G56" s="187">
        <v>0</v>
      </c>
      <c r="H56" s="187">
        <v>0</v>
      </c>
      <c r="I56" s="187">
        <v>0</v>
      </c>
      <c r="J56" s="187">
        <v>0</v>
      </c>
      <c r="K56" s="187">
        <v>0</v>
      </c>
      <c r="L56" s="187"/>
      <c r="M56" s="187"/>
      <c r="N56" s="187"/>
      <c r="O56" s="187"/>
      <c r="P56" s="187">
        <v>0</v>
      </c>
      <c r="Q56" s="187">
        <v>0</v>
      </c>
      <c r="R56" s="187">
        <v>0</v>
      </c>
      <c r="S56" s="187">
        <v>0</v>
      </c>
      <c r="T56" s="187">
        <v>3.7</v>
      </c>
      <c r="U56" s="187">
        <v>3.7</v>
      </c>
    </row>
    <row r="57" spans="1:21" ht="18.75" x14ac:dyDescent="0.25">
      <c r="A57" s="76" t="s">
        <v>118</v>
      </c>
      <c r="B57" s="75" t="s">
        <v>112</v>
      </c>
      <c r="C57" s="187">
        <v>0</v>
      </c>
      <c r="D57" s="187">
        <v>0</v>
      </c>
      <c r="E57" s="187">
        <v>0</v>
      </c>
      <c r="F57" s="187">
        <v>0</v>
      </c>
      <c r="G57" s="187">
        <v>0</v>
      </c>
      <c r="H57" s="187">
        <v>0</v>
      </c>
      <c r="I57" s="187">
        <v>0</v>
      </c>
      <c r="J57" s="187">
        <v>0</v>
      </c>
      <c r="K57" s="187">
        <v>0</v>
      </c>
      <c r="L57" s="187"/>
      <c r="M57" s="187"/>
      <c r="N57" s="187"/>
      <c r="O57" s="187">
        <v>0</v>
      </c>
      <c r="P57" s="187">
        <v>0</v>
      </c>
      <c r="Q57" s="187">
        <v>0</v>
      </c>
      <c r="R57" s="187">
        <v>0</v>
      </c>
      <c r="S57" s="187">
        <v>0</v>
      </c>
      <c r="T57" s="187">
        <v>0</v>
      </c>
      <c r="U57" s="187">
        <v>0</v>
      </c>
    </row>
    <row r="58" spans="1:21" ht="36.75" customHeight="1" x14ac:dyDescent="0.25">
      <c r="A58" s="79" t="s">
        <v>58</v>
      </c>
      <c r="B58" s="98" t="s">
        <v>217</v>
      </c>
      <c r="C58" s="187">
        <v>0</v>
      </c>
      <c r="D58" s="187">
        <v>0</v>
      </c>
      <c r="E58" s="187">
        <v>0</v>
      </c>
      <c r="F58" s="187">
        <v>0</v>
      </c>
      <c r="G58" s="187">
        <v>0</v>
      </c>
      <c r="H58" s="187">
        <v>0</v>
      </c>
      <c r="I58" s="187">
        <v>0</v>
      </c>
      <c r="J58" s="187">
        <v>0</v>
      </c>
      <c r="K58" s="187">
        <v>0</v>
      </c>
      <c r="L58" s="187"/>
      <c r="M58" s="187"/>
      <c r="N58" s="187"/>
      <c r="O58" s="187">
        <v>0</v>
      </c>
      <c r="P58" s="187">
        <v>0</v>
      </c>
      <c r="Q58" s="187">
        <v>0</v>
      </c>
      <c r="R58" s="187">
        <v>0</v>
      </c>
      <c r="S58" s="187">
        <v>0</v>
      </c>
      <c r="T58" s="187">
        <v>0</v>
      </c>
      <c r="U58" s="187">
        <v>0</v>
      </c>
    </row>
    <row r="59" spans="1:21" x14ac:dyDescent="0.25">
      <c r="A59" s="79" t="s">
        <v>56</v>
      </c>
      <c r="B59" s="78" t="s">
        <v>117</v>
      </c>
      <c r="C59" s="187">
        <v>0</v>
      </c>
      <c r="D59" s="187">
        <v>0</v>
      </c>
      <c r="E59" s="187">
        <v>0</v>
      </c>
      <c r="F59" s="187">
        <v>0</v>
      </c>
      <c r="G59" s="187">
        <v>0</v>
      </c>
      <c r="H59" s="187">
        <v>0</v>
      </c>
      <c r="I59" s="187">
        <v>0</v>
      </c>
      <c r="J59" s="187">
        <v>0</v>
      </c>
      <c r="K59" s="187">
        <v>0</v>
      </c>
      <c r="L59" s="187"/>
      <c r="M59" s="187"/>
      <c r="N59" s="187"/>
      <c r="O59" s="187">
        <v>0</v>
      </c>
      <c r="P59" s="187">
        <v>0</v>
      </c>
      <c r="Q59" s="187">
        <v>0</v>
      </c>
      <c r="R59" s="187">
        <v>0</v>
      </c>
      <c r="S59" s="187">
        <v>0</v>
      </c>
      <c r="T59" s="187">
        <v>0</v>
      </c>
      <c r="U59" s="187">
        <v>0</v>
      </c>
    </row>
    <row r="60" spans="1:21" x14ac:dyDescent="0.25">
      <c r="A60" s="76" t="s">
        <v>211</v>
      </c>
      <c r="B60" s="77" t="s">
        <v>138</v>
      </c>
      <c r="C60" s="187">
        <v>0</v>
      </c>
      <c r="D60" s="187">
        <v>0</v>
      </c>
      <c r="E60" s="187">
        <v>0</v>
      </c>
      <c r="F60" s="187">
        <v>0</v>
      </c>
      <c r="G60" s="187">
        <v>0</v>
      </c>
      <c r="H60" s="187">
        <v>0</v>
      </c>
      <c r="I60" s="187">
        <v>0</v>
      </c>
      <c r="J60" s="187">
        <v>0</v>
      </c>
      <c r="K60" s="187">
        <v>0</v>
      </c>
      <c r="L60" s="187"/>
      <c r="M60" s="187"/>
      <c r="N60" s="187"/>
      <c r="O60" s="187">
        <v>0</v>
      </c>
      <c r="P60" s="187">
        <v>0</v>
      </c>
      <c r="Q60" s="187">
        <v>0</v>
      </c>
      <c r="R60" s="187">
        <v>0</v>
      </c>
      <c r="S60" s="187">
        <v>0</v>
      </c>
      <c r="T60" s="187">
        <v>0</v>
      </c>
      <c r="U60" s="187">
        <v>0</v>
      </c>
    </row>
    <row r="61" spans="1:21" x14ac:dyDescent="0.25">
      <c r="A61" s="76" t="s">
        <v>212</v>
      </c>
      <c r="B61" s="77" t="s">
        <v>136</v>
      </c>
      <c r="C61" s="187">
        <v>0</v>
      </c>
      <c r="D61" s="187">
        <v>0</v>
      </c>
      <c r="E61" s="187">
        <v>0</v>
      </c>
      <c r="F61" s="187">
        <v>0</v>
      </c>
      <c r="G61" s="187">
        <v>0</v>
      </c>
      <c r="H61" s="187">
        <v>0</v>
      </c>
      <c r="I61" s="187">
        <v>0</v>
      </c>
      <c r="J61" s="187">
        <v>0</v>
      </c>
      <c r="K61" s="187">
        <v>0</v>
      </c>
      <c r="L61" s="187">
        <v>0</v>
      </c>
      <c r="M61" s="187">
        <v>0</v>
      </c>
      <c r="N61" s="187">
        <v>0</v>
      </c>
      <c r="O61" s="187">
        <v>0</v>
      </c>
      <c r="P61" s="187">
        <v>0</v>
      </c>
      <c r="Q61" s="187">
        <v>0</v>
      </c>
      <c r="R61" s="187">
        <v>0</v>
      </c>
      <c r="S61" s="187">
        <v>0</v>
      </c>
      <c r="T61" s="187">
        <v>0</v>
      </c>
      <c r="U61" s="187">
        <v>0</v>
      </c>
    </row>
    <row r="62" spans="1:21" x14ac:dyDescent="0.25">
      <c r="A62" s="76" t="s">
        <v>213</v>
      </c>
      <c r="B62" s="77" t="s">
        <v>134</v>
      </c>
      <c r="C62" s="187">
        <v>0</v>
      </c>
      <c r="D62" s="187">
        <v>0</v>
      </c>
      <c r="E62" s="187">
        <v>0</v>
      </c>
      <c r="F62" s="187">
        <v>0</v>
      </c>
      <c r="G62" s="187">
        <v>0</v>
      </c>
      <c r="H62" s="187">
        <v>0</v>
      </c>
      <c r="I62" s="187">
        <v>0</v>
      </c>
      <c r="J62" s="187">
        <v>0</v>
      </c>
      <c r="K62" s="187">
        <v>0</v>
      </c>
      <c r="L62" s="187">
        <v>0</v>
      </c>
      <c r="M62" s="187">
        <v>0</v>
      </c>
      <c r="N62" s="187">
        <v>0</v>
      </c>
      <c r="O62" s="187">
        <v>0</v>
      </c>
      <c r="P62" s="187">
        <v>0</v>
      </c>
      <c r="Q62" s="187">
        <v>0</v>
      </c>
      <c r="R62" s="187">
        <v>0</v>
      </c>
      <c r="S62" s="187">
        <v>0</v>
      </c>
      <c r="T62" s="187">
        <v>0</v>
      </c>
      <c r="U62" s="187">
        <v>0</v>
      </c>
    </row>
    <row r="63" spans="1:21" x14ac:dyDescent="0.25">
      <c r="A63" s="76" t="s">
        <v>214</v>
      </c>
      <c r="B63" s="77" t="s">
        <v>216</v>
      </c>
      <c r="C63" s="187">
        <v>3.7</v>
      </c>
      <c r="D63" s="187">
        <v>3.7</v>
      </c>
      <c r="E63" s="187">
        <v>0</v>
      </c>
      <c r="F63" s="187">
        <v>0</v>
      </c>
      <c r="G63" s="187">
        <v>0</v>
      </c>
      <c r="H63" s="187">
        <v>0</v>
      </c>
      <c r="I63" s="187">
        <v>0</v>
      </c>
      <c r="J63" s="187">
        <v>0</v>
      </c>
      <c r="K63" s="187">
        <v>0</v>
      </c>
      <c r="L63" s="187"/>
      <c r="M63" s="187"/>
      <c r="N63" s="187"/>
      <c r="O63" s="187"/>
      <c r="P63" s="187">
        <v>0</v>
      </c>
      <c r="Q63" s="187">
        <v>0</v>
      </c>
      <c r="R63" s="187">
        <v>0</v>
      </c>
      <c r="S63" s="187">
        <v>0</v>
      </c>
      <c r="T63" s="187">
        <v>3.7</v>
      </c>
      <c r="U63" s="187">
        <v>3.7</v>
      </c>
    </row>
    <row r="64" spans="1:21" ht="18.75" x14ac:dyDescent="0.25">
      <c r="A64" s="76" t="s">
        <v>215</v>
      </c>
      <c r="B64" s="75" t="s">
        <v>112</v>
      </c>
      <c r="C64" s="187">
        <v>0</v>
      </c>
      <c r="D64" s="187">
        <v>0</v>
      </c>
      <c r="E64" s="187">
        <v>0</v>
      </c>
      <c r="F64" s="187">
        <v>0</v>
      </c>
      <c r="G64" s="187">
        <v>0</v>
      </c>
      <c r="H64" s="54"/>
      <c r="I64" s="54"/>
      <c r="J64" s="54"/>
      <c r="K64" s="187">
        <v>0</v>
      </c>
      <c r="L64" s="187">
        <v>0</v>
      </c>
      <c r="M64" s="187">
        <v>0</v>
      </c>
      <c r="N64" s="187">
        <v>0</v>
      </c>
      <c r="O64" s="187">
        <v>0</v>
      </c>
      <c r="P64" s="54"/>
      <c r="Q64" s="54"/>
      <c r="R64" s="54"/>
      <c r="S64" s="187">
        <v>0</v>
      </c>
      <c r="T64" s="187">
        <v>0</v>
      </c>
      <c r="U64" s="187">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61"/>
      <c r="C66" s="361"/>
      <c r="D66" s="361"/>
      <c r="E66" s="361"/>
      <c r="F66" s="361"/>
      <c r="G66" s="361"/>
      <c r="H66" s="361"/>
      <c r="I66" s="361"/>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62"/>
      <c r="C68" s="362"/>
      <c r="D68" s="362"/>
      <c r="E68" s="362"/>
      <c r="F68" s="362"/>
      <c r="G68" s="362"/>
      <c r="H68" s="362"/>
      <c r="I68" s="362"/>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61"/>
      <c r="C70" s="361"/>
      <c r="D70" s="361"/>
      <c r="E70" s="361"/>
      <c r="F70" s="361"/>
      <c r="G70" s="361"/>
      <c r="H70" s="361"/>
      <c r="I70" s="361"/>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61"/>
      <c r="C72" s="361"/>
      <c r="D72" s="361"/>
      <c r="E72" s="361"/>
      <c r="F72" s="361"/>
      <c r="G72" s="361"/>
      <c r="H72" s="361"/>
      <c r="I72" s="361"/>
      <c r="J72" s="65"/>
      <c r="K72" s="65"/>
      <c r="L72" s="61"/>
      <c r="M72" s="61"/>
      <c r="N72" s="67"/>
      <c r="O72" s="61"/>
      <c r="P72" s="61"/>
      <c r="Q72" s="61"/>
      <c r="R72" s="61"/>
      <c r="S72" s="61"/>
      <c r="T72" s="61"/>
    </row>
    <row r="73" spans="1:20" ht="32.25" customHeight="1" x14ac:dyDescent="0.25">
      <c r="A73" s="61"/>
      <c r="B73" s="362"/>
      <c r="C73" s="362"/>
      <c r="D73" s="362"/>
      <c r="E73" s="362"/>
      <c r="F73" s="362"/>
      <c r="G73" s="362"/>
      <c r="H73" s="362"/>
      <c r="I73" s="362"/>
      <c r="J73" s="66"/>
      <c r="K73" s="66"/>
      <c r="L73" s="61"/>
      <c r="M73" s="61"/>
      <c r="N73" s="61"/>
      <c r="O73" s="61"/>
      <c r="P73" s="61"/>
      <c r="Q73" s="61"/>
      <c r="R73" s="61"/>
      <c r="S73" s="61"/>
      <c r="T73" s="61"/>
    </row>
    <row r="74" spans="1:20" ht="51.75" customHeight="1" x14ac:dyDescent="0.25">
      <c r="A74" s="61"/>
      <c r="B74" s="361"/>
      <c r="C74" s="361"/>
      <c r="D74" s="361"/>
      <c r="E74" s="361"/>
      <c r="F74" s="361"/>
      <c r="G74" s="361"/>
      <c r="H74" s="361"/>
      <c r="I74" s="361"/>
      <c r="J74" s="65"/>
      <c r="K74" s="65"/>
      <c r="L74" s="61"/>
      <c r="M74" s="61"/>
      <c r="N74" s="61"/>
      <c r="O74" s="61"/>
      <c r="P74" s="61"/>
      <c r="Q74" s="61"/>
      <c r="R74" s="61"/>
      <c r="S74" s="61"/>
      <c r="T74" s="61"/>
    </row>
    <row r="75" spans="1:20" ht="21.75" customHeight="1" x14ac:dyDescent="0.25">
      <c r="A75" s="61"/>
      <c r="B75" s="359"/>
      <c r="C75" s="359"/>
      <c r="D75" s="359"/>
      <c r="E75" s="359"/>
      <c r="F75" s="359"/>
      <c r="G75" s="359"/>
      <c r="H75" s="359"/>
      <c r="I75" s="359"/>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60"/>
      <c r="C77" s="360"/>
      <c r="D77" s="360"/>
      <c r="E77" s="360"/>
      <c r="F77" s="360"/>
      <c r="G77" s="360"/>
      <c r="H77" s="360"/>
      <c r="I77" s="360"/>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4">
    <mergeCell ref="S14:U14"/>
    <mergeCell ref="A14:R14"/>
    <mergeCell ref="A4:U4"/>
    <mergeCell ref="A12:U12"/>
    <mergeCell ref="A9:U9"/>
    <mergeCell ref="A8:U8"/>
    <mergeCell ref="A6:U6"/>
    <mergeCell ref="A11:AV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14.5703125" style="18" customWidth="1"/>
    <col min="15" max="15" width="13.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68</v>
      </c>
    </row>
    <row r="2" spans="1:48" ht="18.75" x14ac:dyDescent="0.3">
      <c r="AV2" s="14" t="s">
        <v>10</v>
      </c>
    </row>
    <row r="3" spans="1:48" ht="18.75" x14ac:dyDescent="0.3">
      <c r="AV3" s="14" t="s">
        <v>438</v>
      </c>
    </row>
    <row r="4" spans="1:48" ht="18.75" x14ac:dyDescent="0.3">
      <c r="AV4" s="14"/>
    </row>
    <row r="5" spans="1:48" ht="18.75" customHeight="1" x14ac:dyDescent="0.25">
      <c r="A5" s="285" t="s">
        <v>459</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
        <v>450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14" t="s">
        <v>503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8.75" x14ac:dyDescent="0.25">
      <c r="A15" s="288"/>
      <c r="B15" s="288"/>
      <c r="C15" s="288"/>
      <c r="D15" s="288"/>
      <c r="E15" s="288"/>
      <c r="F15" s="288"/>
      <c r="G15" s="288"/>
      <c r="H15" s="288"/>
      <c r="I15" s="288"/>
      <c r="J15" s="288"/>
      <c r="K15" s="288"/>
      <c r="L15" s="288"/>
      <c r="M15" s="288"/>
      <c r="N15" s="288"/>
      <c r="O15" s="288"/>
      <c r="P15" s="288"/>
      <c r="Q15" s="288"/>
      <c r="R15" s="288"/>
      <c r="S15" s="288" t="s">
        <v>468</v>
      </c>
      <c r="T15" s="288"/>
      <c r="U15" s="288"/>
      <c r="V15" s="401"/>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5" customFormat="1"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s="25" customFormat="1" x14ac:dyDescent="0.25">
      <c r="A21" s="390" t="s">
        <v>391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5" customFormat="1" ht="58.5" customHeight="1" x14ac:dyDescent="0.25">
      <c r="A22" s="381" t="s">
        <v>52</v>
      </c>
      <c r="B22" s="392" t="s">
        <v>24</v>
      </c>
      <c r="C22" s="381" t="s">
        <v>51</v>
      </c>
      <c r="D22" s="381" t="s">
        <v>50</v>
      </c>
      <c r="E22" s="395" t="s">
        <v>399</v>
      </c>
      <c r="F22" s="396"/>
      <c r="G22" s="396"/>
      <c r="H22" s="396"/>
      <c r="I22" s="396"/>
      <c r="J22" s="396"/>
      <c r="K22" s="396"/>
      <c r="L22" s="397"/>
      <c r="M22" s="381" t="s">
        <v>49</v>
      </c>
      <c r="N22" s="381" t="s">
        <v>48</v>
      </c>
      <c r="O22" s="381" t="s">
        <v>47</v>
      </c>
      <c r="P22" s="376" t="s">
        <v>225</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s="25" customFormat="1" ht="64.5" customHeight="1" x14ac:dyDescent="0.25">
      <c r="A23" s="391"/>
      <c r="B23" s="393"/>
      <c r="C23" s="391"/>
      <c r="D23" s="391"/>
      <c r="E23" s="386" t="s">
        <v>23</v>
      </c>
      <c r="F23" s="377" t="s">
        <v>116</v>
      </c>
      <c r="G23" s="377" t="s">
        <v>115</v>
      </c>
      <c r="H23" s="377" t="s">
        <v>114</v>
      </c>
      <c r="I23" s="379" t="s">
        <v>315</v>
      </c>
      <c r="J23" s="379" t="s">
        <v>316</v>
      </c>
      <c r="K23" s="379" t="s">
        <v>317</v>
      </c>
      <c r="L23" s="377" t="s">
        <v>79</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s="25"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9" t="s">
        <v>13</v>
      </c>
      <c r="AG24" s="129" t="s">
        <v>12</v>
      </c>
      <c r="AH24" s="130" t="s">
        <v>2</v>
      </c>
      <c r="AI24" s="130" t="s">
        <v>11</v>
      </c>
      <c r="AJ24" s="382"/>
      <c r="AK24" s="382"/>
      <c r="AL24" s="382"/>
      <c r="AM24" s="382"/>
      <c r="AN24" s="382"/>
      <c r="AO24" s="382"/>
      <c r="AP24" s="382"/>
      <c r="AQ24" s="400"/>
      <c r="AR24" s="376"/>
      <c r="AS24" s="376"/>
      <c r="AT24" s="376"/>
      <c r="AU24" s="376"/>
      <c r="AV24" s="38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6" customHeight="1" x14ac:dyDescent="0.2">
      <c r="A26" s="194">
        <v>1</v>
      </c>
      <c r="B26" s="190" t="s">
        <v>460</v>
      </c>
      <c r="C26" s="190" t="s">
        <v>414</v>
      </c>
      <c r="D26" s="194" t="s">
        <v>443</v>
      </c>
      <c r="E26" s="194"/>
      <c r="F26" s="194"/>
      <c r="G26" s="194"/>
      <c r="H26" s="194"/>
      <c r="I26" s="206">
        <v>3.7</v>
      </c>
      <c r="J26" s="194"/>
      <c r="K26" s="194"/>
      <c r="L26" s="195"/>
      <c r="M26" s="196" t="s">
        <v>423</v>
      </c>
      <c r="N26" s="196" t="s">
        <v>419</v>
      </c>
      <c r="O26" s="197" t="s">
        <v>461</v>
      </c>
      <c r="P26" s="198"/>
      <c r="Q26" s="190" t="s">
        <v>436</v>
      </c>
      <c r="R26" s="199"/>
      <c r="S26" s="197" t="s">
        <v>443</v>
      </c>
      <c r="T26" s="197"/>
      <c r="U26" s="194"/>
      <c r="V26" s="194"/>
      <c r="W26" s="197"/>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7" spans="1:48" ht="36.75" customHeight="1" x14ac:dyDescent="0.25"/>
  </sheetData>
  <mergeCells count="77">
    <mergeCell ref="AK15:AM15"/>
    <mergeCell ref="AN15:AP15"/>
    <mergeCell ref="AQ15:AS15"/>
    <mergeCell ref="AT15:AV15"/>
    <mergeCell ref="G15:I15"/>
    <mergeCell ref="J15:L15"/>
    <mergeCell ref="M15:O15"/>
    <mergeCell ref="P15:R15"/>
    <mergeCell ref="AH15:AJ15"/>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7" zoomScale="60" zoomScaleNormal="90" workbookViewId="0">
      <selection activeCell="A11" sqref="A11:C1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68</v>
      </c>
    </row>
    <row r="2" spans="1:8" ht="18.75" x14ac:dyDescent="0.3">
      <c r="B2" s="14" t="s">
        <v>10</v>
      </c>
    </row>
    <row r="3" spans="1:8" ht="18.75" x14ac:dyDescent="0.3">
      <c r="B3" s="14" t="s">
        <v>439</v>
      </c>
    </row>
    <row r="4" spans="1:8" x14ac:dyDescent="0.25">
      <c r="B4" s="47"/>
    </row>
    <row r="5" spans="1:8" ht="18.75" x14ac:dyDescent="0.3">
      <c r="A5" s="159"/>
      <c r="B5" s="160"/>
      <c r="C5" s="160"/>
      <c r="D5" s="87"/>
      <c r="E5" s="87"/>
      <c r="F5" s="87"/>
      <c r="G5" s="87"/>
      <c r="H5" s="87"/>
    </row>
    <row r="6" spans="1:8" ht="18.75" x14ac:dyDescent="0.3">
      <c r="A6" s="289" t="s">
        <v>9</v>
      </c>
      <c r="B6" s="289"/>
      <c r="C6" s="289"/>
      <c r="D6" s="134"/>
      <c r="E6" s="134"/>
      <c r="F6" s="134"/>
      <c r="G6" s="134"/>
      <c r="H6" s="134"/>
    </row>
    <row r="7" spans="1:8" ht="18.75" x14ac:dyDescent="0.25">
      <c r="A7" s="152"/>
      <c r="B7" s="152"/>
      <c r="C7" s="152"/>
      <c r="D7" s="133"/>
      <c r="E7" s="133"/>
      <c r="F7" s="133"/>
      <c r="G7" s="133"/>
      <c r="H7" s="133"/>
    </row>
    <row r="8" spans="1:8" ht="18.75" x14ac:dyDescent="0.25">
      <c r="A8" s="290" t="s">
        <v>450</v>
      </c>
      <c r="B8" s="290"/>
      <c r="C8" s="290"/>
      <c r="D8" s="133"/>
      <c r="E8" s="133"/>
      <c r="F8" s="133"/>
      <c r="G8" s="133"/>
      <c r="H8" s="133"/>
    </row>
    <row r="9" spans="1:8" x14ac:dyDescent="0.25">
      <c r="A9" s="286" t="s">
        <v>8</v>
      </c>
      <c r="B9" s="286"/>
      <c r="C9" s="286"/>
      <c r="D9" s="131"/>
      <c r="E9" s="131"/>
      <c r="F9" s="131"/>
      <c r="G9" s="131"/>
      <c r="H9" s="131"/>
    </row>
    <row r="10" spans="1:8" ht="18.75" x14ac:dyDescent="0.25">
      <c r="A10" s="152"/>
      <c r="B10" s="152"/>
      <c r="C10" s="152"/>
      <c r="D10" s="132"/>
      <c r="E10" s="132"/>
      <c r="F10" s="132"/>
      <c r="G10" s="132"/>
      <c r="H10" s="132"/>
    </row>
    <row r="11" spans="1:8" ht="18.75" x14ac:dyDescent="0.25">
      <c r="A11" s="289" t="s">
        <v>503</v>
      </c>
      <c r="B11" s="289"/>
      <c r="C11" s="289"/>
      <c r="D11" s="133"/>
      <c r="E11" s="133"/>
      <c r="F11" s="133"/>
      <c r="G11" s="133"/>
      <c r="H11" s="133"/>
    </row>
    <row r="12" spans="1:8" ht="30.75" customHeight="1" x14ac:dyDescent="0.25">
      <c r="A12" s="286" t="s">
        <v>7</v>
      </c>
      <c r="B12" s="286"/>
      <c r="C12" s="286"/>
      <c r="D12" s="131"/>
      <c r="E12" s="131"/>
      <c r="F12" s="131"/>
      <c r="G12" s="131"/>
      <c r="H12" s="131"/>
    </row>
    <row r="13" spans="1:8" ht="18.75" x14ac:dyDescent="0.25">
      <c r="A13" s="153"/>
      <c r="B13" s="153"/>
      <c r="C13" s="153"/>
      <c r="D13" s="132"/>
      <c r="E13" s="132"/>
      <c r="F13" s="132"/>
      <c r="G13" s="132"/>
      <c r="H13" s="132"/>
    </row>
    <row r="14" spans="1:8" ht="18.75" x14ac:dyDescent="0.25">
      <c r="A14" s="288" t="s">
        <v>470</v>
      </c>
      <c r="B14" s="288"/>
      <c r="C14" s="288"/>
      <c r="D14" s="10"/>
      <c r="E14" s="10"/>
      <c r="F14" s="10"/>
      <c r="G14" s="10"/>
      <c r="H14" s="10"/>
    </row>
    <row r="15" spans="1:8" x14ac:dyDescent="0.25">
      <c r="A15" s="286" t="s">
        <v>6</v>
      </c>
      <c r="B15" s="286"/>
      <c r="C15" s="286"/>
      <c r="D15" s="131"/>
      <c r="E15" s="131"/>
      <c r="F15" s="131"/>
      <c r="G15" s="131"/>
      <c r="H15" s="131"/>
    </row>
    <row r="16" spans="1:8" x14ac:dyDescent="0.25">
      <c r="B16" s="117"/>
    </row>
    <row r="17" spans="1:4" ht="33.75" customHeight="1" x14ac:dyDescent="0.25">
      <c r="A17" s="402" t="s">
        <v>392</v>
      </c>
      <c r="B17" s="403"/>
    </row>
    <row r="18" spans="1:4" x14ac:dyDescent="0.25">
      <c r="B18" s="47"/>
    </row>
    <row r="19" spans="1:4" ht="16.5" thickBot="1" x14ac:dyDescent="0.3">
      <c r="B19" s="118"/>
    </row>
    <row r="20" spans="1:4" ht="49.5" customHeight="1" thickBot="1" x14ac:dyDescent="0.3">
      <c r="A20" s="164" t="s">
        <v>265</v>
      </c>
      <c r="B20" s="183" t="s">
        <v>469</v>
      </c>
      <c r="C20" s="182"/>
      <c r="D20" s="182"/>
    </row>
    <row r="21" spans="1:4" ht="30" customHeight="1" thickBot="1" x14ac:dyDescent="0.3">
      <c r="A21" s="165" t="s">
        <v>266</v>
      </c>
      <c r="B21" s="161" t="s">
        <v>445</v>
      </c>
    </row>
    <row r="22" spans="1:4" ht="16.5" thickBot="1" x14ac:dyDescent="0.3">
      <c r="A22" s="165" t="s">
        <v>248</v>
      </c>
      <c r="B22" s="120" t="s">
        <v>420</v>
      </c>
    </row>
    <row r="23" spans="1:4" ht="16.5" thickBot="1" x14ac:dyDescent="0.3">
      <c r="A23" s="165" t="s">
        <v>267</v>
      </c>
      <c r="B23" s="120"/>
    </row>
    <row r="24" spans="1:4" ht="16.5" thickBot="1" x14ac:dyDescent="0.3">
      <c r="A24" s="166" t="s">
        <v>268</v>
      </c>
      <c r="B24" s="119" t="s">
        <v>443</v>
      </c>
    </row>
    <row r="25" spans="1:4" ht="30.75" thickBot="1" x14ac:dyDescent="0.3">
      <c r="A25" s="167" t="s">
        <v>269</v>
      </c>
      <c r="B25" s="121" t="s">
        <v>270</v>
      </c>
    </row>
    <row r="26" spans="1:4" ht="32.25" thickBot="1" x14ac:dyDescent="0.3">
      <c r="A26" s="168" t="s">
        <v>435</v>
      </c>
      <c r="B26" s="122">
        <v>4.38</v>
      </c>
    </row>
    <row r="27" spans="1:4" ht="32.25" thickBot="1" x14ac:dyDescent="0.3">
      <c r="A27" s="169" t="s">
        <v>271</v>
      </c>
      <c r="B27" s="122" t="s">
        <v>409</v>
      </c>
    </row>
    <row r="28" spans="1:4" ht="32.25" thickBot="1" x14ac:dyDescent="0.3">
      <c r="A28" s="170" t="s">
        <v>272</v>
      </c>
      <c r="B28" s="122" t="s">
        <v>428</v>
      </c>
    </row>
    <row r="29" spans="1:4" ht="32.25" thickBot="1" x14ac:dyDescent="0.3">
      <c r="A29" s="170" t="s">
        <v>273</v>
      </c>
      <c r="B29" s="122" t="s">
        <v>428</v>
      </c>
    </row>
    <row r="30" spans="1:4" ht="16.5" thickBot="1" x14ac:dyDescent="0.3">
      <c r="A30" s="169" t="s">
        <v>274</v>
      </c>
      <c r="B30" s="122" t="s">
        <v>428</v>
      </c>
    </row>
    <row r="31" spans="1:4" ht="32.25" thickBot="1" x14ac:dyDescent="0.3">
      <c r="A31" s="170" t="s">
        <v>275</v>
      </c>
      <c r="B31" s="122" t="s">
        <v>428</v>
      </c>
    </row>
    <row r="32" spans="1:4" ht="32.25" thickBot="1" x14ac:dyDescent="0.3">
      <c r="A32" s="169" t="s">
        <v>276</v>
      </c>
      <c r="B32" s="122" t="s">
        <v>428</v>
      </c>
    </row>
    <row r="33" spans="1:2" ht="16.5" thickBot="1" x14ac:dyDescent="0.3">
      <c r="A33" s="169" t="s">
        <v>277</v>
      </c>
      <c r="B33" s="122" t="s">
        <v>428</v>
      </c>
    </row>
    <row r="34" spans="1:2" ht="16.5" thickBot="1" x14ac:dyDescent="0.3">
      <c r="A34" s="169" t="s">
        <v>278</v>
      </c>
      <c r="B34" s="122" t="s">
        <v>428</v>
      </c>
    </row>
    <row r="35" spans="1:2" ht="16.5" thickBot="1" x14ac:dyDescent="0.3">
      <c r="A35" s="169" t="s">
        <v>279</v>
      </c>
      <c r="B35" s="122" t="s">
        <v>428</v>
      </c>
    </row>
    <row r="36" spans="1:2" ht="32.25" thickBot="1" x14ac:dyDescent="0.3">
      <c r="A36" s="170" t="s">
        <v>280</v>
      </c>
      <c r="B36" s="122" t="s">
        <v>428</v>
      </c>
    </row>
    <row r="37" spans="1:2" ht="32.25" thickBot="1" x14ac:dyDescent="0.3">
      <c r="A37" s="169" t="s">
        <v>276</v>
      </c>
      <c r="B37" s="122" t="s">
        <v>428</v>
      </c>
    </row>
    <row r="38" spans="1:2" ht="16.5" thickBot="1" x14ac:dyDescent="0.3">
      <c r="A38" s="169" t="s">
        <v>277</v>
      </c>
      <c r="B38" s="122" t="s">
        <v>428</v>
      </c>
    </row>
    <row r="39" spans="1:2" ht="16.5" thickBot="1" x14ac:dyDescent="0.3">
      <c r="A39" s="169" t="s">
        <v>278</v>
      </c>
      <c r="B39" s="122" t="s">
        <v>428</v>
      </c>
    </row>
    <row r="40" spans="1:2" ht="16.5" thickBot="1" x14ac:dyDescent="0.3">
      <c r="A40" s="169" t="s">
        <v>279</v>
      </c>
      <c r="B40" s="122" t="s">
        <v>428</v>
      </c>
    </row>
    <row r="41" spans="1:2" ht="32.25" thickBot="1" x14ac:dyDescent="0.3">
      <c r="A41" s="170" t="s">
        <v>281</v>
      </c>
      <c r="B41" s="122" t="s">
        <v>428</v>
      </c>
    </row>
    <row r="42" spans="1:2" ht="32.25" thickBot="1" x14ac:dyDescent="0.3">
      <c r="A42" s="169" t="s">
        <v>276</v>
      </c>
      <c r="B42" s="122" t="s">
        <v>428</v>
      </c>
    </row>
    <row r="43" spans="1:2" ht="16.5" thickBot="1" x14ac:dyDescent="0.3">
      <c r="A43" s="169" t="s">
        <v>277</v>
      </c>
      <c r="B43" s="122" t="s">
        <v>428</v>
      </c>
    </row>
    <row r="44" spans="1:2" ht="16.5" thickBot="1" x14ac:dyDescent="0.3">
      <c r="A44" s="169" t="s">
        <v>278</v>
      </c>
      <c r="B44" s="122" t="s">
        <v>428</v>
      </c>
    </row>
    <row r="45" spans="1:2" ht="16.5" thickBot="1" x14ac:dyDescent="0.3">
      <c r="A45" s="169" t="s">
        <v>279</v>
      </c>
      <c r="B45" s="122" t="s">
        <v>428</v>
      </c>
    </row>
    <row r="46" spans="1:2" ht="32.25" thickBot="1" x14ac:dyDescent="0.3">
      <c r="A46" s="171" t="s">
        <v>282</v>
      </c>
      <c r="B46" s="122" t="s">
        <v>428</v>
      </c>
    </row>
    <row r="47" spans="1:2" ht="16.5" thickBot="1" x14ac:dyDescent="0.3">
      <c r="A47" s="172" t="s">
        <v>274</v>
      </c>
      <c r="B47" s="122" t="s">
        <v>428</v>
      </c>
    </row>
    <row r="48" spans="1:2" ht="16.5" thickBot="1" x14ac:dyDescent="0.3">
      <c r="A48" s="172" t="s">
        <v>283</v>
      </c>
      <c r="B48" s="122" t="s">
        <v>428</v>
      </c>
    </row>
    <row r="49" spans="1:2" ht="16.5" thickBot="1" x14ac:dyDescent="0.3">
      <c r="A49" s="172" t="s">
        <v>284</v>
      </c>
      <c r="B49" s="122" t="s">
        <v>428</v>
      </c>
    </row>
    <row r="50" spans="1:2" ht="32.25" thickBot="1" x14ac:dyDescent="0.3">
      <c r="A50" s="172" t="s">
        <v>285</v>
      </c>
      <c r="B50" s="122" t="s">
        <v>428</v>
      </c>
    </row>
    <row r="51" spans="1:2" ht="16.5" thickBot="1" x14ac:dyDescent="0.3">
      <c r="A51" s="166" t="s">
        <v>286</v>
      </c>
      <c r="B51" s="122" t="s">
        <v>428</v>
      </c>
    </row>
    <row r="52" spans="1:2" ht="16.5" thickBot="1" x14ac:dyDescent="0.3">
      <c r="A52" s="166" t="s">
        <v>287</v>
      </c>
      <c r="B52" s="122" t="s">
        <v>428</v>
      </c>
    </row>
    <row r="53" spans="1:2" ht="16.5" thickBot="1" x14ac:dyDescent="0.3">
      <c r="A53" s="166" t="s">
        <v>288</v>
      </c>
      <c r="B53" s="122" t="s">
        <v>428</v>
      </c>
    </row>
    <row r="54" spans="1:2" ht="16.5" thickBot="1" x14ac:dyDescent="0.3">
      <c r="A54" s="167" t="s">
        <v>289</v>
      </c>
      <c r="B54" s="122" t="s">
        <v>428</v>
      </c>
    </row>
    <row r="55" spans="1:2" ht="15.75" customHeight="1" thickBot="1" x14ac:dyDescent="0.3">
      <c r="A55" s="171" t="s">
        <v>290</v>
      </c>
      <c r="B55" s="122" t="s">
        <v>428</v>
      </c>
    </row>
    <row r="56" spans="1:2" ht="16.5" thickBot="1" x14ac:dyDescent="0.3">
      <c r="A56" s="173" t="s">
        <v>291</v>
      </c>
      <c r="B56" s="122" t="s">
        <v>428</v>
      </c>
    </row>
    <row r="57" spans="1:2" ht="16.5" thickBot="1" x14ac:dyDescent="0.3">
      <c r="A57" s="173" t="s">
        <v>292</v>
      </c>
      <c r="B57" s="122" t="s">
        <v>428</v>
      </c>
    </row>
    <row r="58" spans="1:2" ht="16.5" thickBot="1" x14ac:dyDescent="0.3">
      <c r="A58" s="173" t="s">
        <v>293</v>
      </c>
      <c r="B58" s="122" t="s">
        <v>428</v>
      </c>
    </row>
    <row r="59" spans="1:2" ht="16.5" thickBot="1" x14ac:dyDescent="0.3">
      <c r="A59" s="173" t="s">
        <v>294</v>
      </c>
      <c r="B59" s="122" t="s">
        <v>428</v>
      </c>
    </row>
    <row r="60" spans="1:2" ht="16.5" thickBot="1" x14ac:dyDescent="0.3">
      <c r="A60" s="174" t="s">
        <v>295</v>
      </c>
      <c r="B60" s="122" t="s">
        <v>428</v>
      </c>
    </row>
    <row r="61" spans="1:2" ht="32.25" thickBot="1" x14ac:dyDescent="0.3">
      <c r="A61" s="172" t="s">
        <v>296</v>
      </c>
      <c r="B61" s="122" t="s">
        <v>428</v>
      </c>
    </row>
    <row r="62" spans="1:2" ht="32.25" thickBot="1" x14ac:dyDescent="0.3">
      <c r="A62" s="166" t="s">
        <v>297</v>
      </c>
      <c r="B62" s="122" t="s">
        <v>428</v>
      </c>
    </row>
    <row r="63" spans="1:2" ht="16.5" thickBot="1" x14ac:dyDescent="0.3">
      <c r="A63" s="172" t="s">
        <v>274</v>
      </c>
      <c r="B63" s="122" t="s">
        <v>428</v>
      </c>
    </row>
    <row r="64" spans="1:2" ht="16.5" thickBot="1" x14ac:dyDescent="0.3">
      <c r="A64" s="172" t="s">
        <v>298</v>
      </c>
      <c r="B64" s="122" t="s">
        <v>428</v>
      </c>
    </row>
    <row r="65" spans="1:2" ht="16.5" thickBot="1" x14ac:dyDescent="0.3">
      <c r="A65" s="172" t="s">
        <v>299</v>
      </c>
      <c r="B65" s="122" t="s">
        <v>428</v>
      </c>
    </row>
    <row r="66" spans="1:2" ht="16.5" thickBot="1" x14ac:dyDescent="0.3">
      <c r="A66" s="175" t="s">
        <v>300</v>
      </c>
      <c r="B66" s="122" t="s">
        <v>428</v>
      </c>
    </row>
    <row r="67" spans="1:2" ht="16.5" thickBot="1" x14ac:dyDescent="0.3">
      <c r="A67" s="166" t="s">
        <v>301</v>
      </c>
      <c r="B67" s="122" t="s">
        <v>428</v>
      </c>
    </row>
    <row r="68" spans="1:2" ht="16.5" thickBot="1" x14ac:dyDescent="0.3">
      <c r="A68" s="173" t="s">
        <v>302</v>
      </c>
      <c r="B68" s="122" t="s">
        <v>428</v>
      </c>
    </row>
    <row r="69" spans="1:2" ht="16.5" thickBot="1" x14ac:dyDescent="0.3">
      <c r="A69" s="173" t="s">
        <v>303</v>
      </c>
      <c r="B69" s="122" t="s">
        <v>428</v>
      </c>
    </row>
    <row r="70" spans="1:2" ht="16.5" thickBot="1" x14ac:dyDescent="0.3">
      <c r="A70" s="173" t="s">
        <v>304</v>
      </c>
      <c r="B70" s="122" t="s">
        <v>428</v>
      </c>
    </row>
    <row r="71" spans="1:2" ht="32.25" thickBot="1" x14ac:dyDescent="0.3">
      <c r="A71" s="176" t="s">
        <v>305</v>
      </c>
      <c r="B71" s="122" t="s">
        <v>428</v>
      </c>
    </row>
    <row r="72" spans="1:2" ht="31.5" customHeight="1" thickBot="1" x14ac:dyDescent="0.3">
      <c r="A72" s="171" t="s">
        <v>306</v>
      </c>
      <c r="B72" s="122" t="s">
        <v>428</v>
      </c>
    </row>
    <row r="73" spans="1:2" ht="16.5" thickBot="1" x14ac:dyDescent="0.3">
      <c r="A73" s="173" t="s">
        <v>307</v>
      </c>
      <c r="B73" s="122" t="s">
        <v>428</v>
      </c>
    </row>
    <row r="74" spans="1:2" ht="16.5" thickBot="1" x14ac:dyDescent="0.3">
      <c r="A74" s="173" t="s">
        <v>308</v>
      </c>
      <c r="B74" s="122" t="s">
        <v>428</v>
      </c>
    </row>
    <row r="75" spans="1:2" ht="16.5" thickBot="1" x14ac:dyDescent="0.3">
      <c r="A75" s="173" t="s">
        <v>309</v>
      </c>
      <c r="B75" s="122" t="s">
        <v>428</v>
      </c>
    </row>
    <row r="76" spans="1:2" ht="16.5" thickBot="1" x14ac:dyDescent="0.3">
      <c r="A76" s="173" t="s">
        <v>310</v>
      </c>
      <c r="B76" s="122" t="s">
        <v>428</v>
      </c>
    </row>
    <row r="77" spans="1:2" ht="16.5" thickBot="1" x14ac:dyDescent="0.3">
      <c r="A77" s="177" t="s">
        <v>311</v>
      </c>
      <c r="B77" s="122" t="s">
        <v>428</v>
      </c>
    </row>
    <row r="78" spans="1:2" x14ac:dyDescent="0.25">
      <c r="A78" s="61"/>
    </row>
    <row r="79" spans="1:2" x14ac:dyDescent="0.25">
      <c r="A79" s="61"/>
    </row>
    <row r="80" spans="1:2" x14ac:dyDescent="0.25">
      <c r="A80" s="123"/>
      <c r="B80" s="124"/>
    </row>
    <row r="81" spans="2:2" s="116" customFormat="1" x14ac:dyDescent="0.25">
      <c r="B81" s="125"/>
    </row>
    <row r="82" spans="2:2" s="116" customFormat="1" x14ac:dyDescent="0.25">
      <c r="B82" s="126"/>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9"/>
  <sheetViews>
    <sheetView topLeftCell="A4" zoomScale="115" zoomScaleNormal="115" workbookViewId="0">
      <selection activeCell="AL31" sqref="AL31"/>
    </sheetView>
  </sheetViews>
  <sheetFormatPr defaultColWidth="9.140625" defaultRowHeight="11.25" customHeight="1" x14ac:dyDescent="0.2"/>
  <cols>
    <col min="1" max="1" width="8.140625" style="404" customWidth="1"/>
    <col min="2" max="2" width="20.140625" style="404" customWidth="1"/>
    <col min="3" max="4" width="10.42578125" style="404" customWidth="1"/>
    <col min="5" max="5" width="13.28515625" style="404" customWidth="1"/>
    <col min="6" max="6" width="8.5703125" style="404" customWidth="1"/>
    <col min="7" max="7" width="7.85546875" style="404" customWidth="1"/>
    <col min="8" max="8" width="8.42578125" style="404" customWidth="1"/>
    <col min="9" max="9" width="8.7109375" style="404" customWidth="1"/>
    <col min="10" max="10" width="8.140625" style="404" customWidth="1"/>
    <col min="11" max="11" width="8.5703125" style="404" customWidth="1"/>
    <col min="12" max="12" width="10" style="404" customWidth="1"/>
    <col min="13" max="13" width="6.5703125" style="404" customWidth="1"/>
    <col min="14" max="14" width="9.7109375" style="404" customWidth="1"/>
    <col min="15" max="15" width="9.140625" style="404" customWidth="1"/>
    <col min="16" max="16" width="49.140625" style="409" hidden="1" customWidth="1"/>
    <col min="17" max="17" width="43" style="409" hidden="1" customWidth="1"/>
    <col min="18" max="18" width="100.28515625" style="409" hidden="1" customWidth="1"/>
    <col min="19" max="22" width="139" style="409" hidden="1" customWidth="1"/>
    <col min="23" max="27" width="34.140625" style="409" hidden="1" customWidth="1"/>
    <col min="28" max="30" width="84.42578125" style="409" hidden="1" customWidth="1"/>
    <col min="31" max="31" width="34.140625" style="409" hidden="1" customWidth="1"/>
    <col min="32" max="34" width="84.42578125" style="409" hidden="1" customWidth="1"/>
    <col min="35" max="16384" width="9.140625" style="404"/>
  </cols>
  <sheetData>
    <row r="1" spans="1:20" s="404" customFormat="1" x14ac:dyDescent="0.2">
      <c r="N1" s="405" t="s">
        <v>505</v>
      </c>
    </row>
    <row r="2" spans="1:20" s="404" customFormat="1" x14ac:dyDescent="0.2">
      <c r="N2" s="405" t="s">
        <v>506</v>
      </c>
    </row>
    <row r="3" spans="1:20" s="404" customFormat="1" ht="8.25" customHeight="1" x14ac:dyDescent="0.2">
      <c r="N3" s="405"/>
    </row>
    <row r="4" spans="1:20" s="404" customFormat="1" ht="14.25" customHeight="1" x14ac:dyDescent="0.2">
      <c r="A4" s="406" t="s">
        <v>507</v>
      </c>
      <c r="B4" s="406"/>
      <c r="C4" s="406"/>
      <c r="D4" s="407"/>
      <c r="K4" s="406" t="s">
        <v>508</v>
      </c>
      <c r="L4" s="406"/>
      <c r="M4" s="406"/>
      <c r="N4" s="406"/>
    </row>
    <row r="5" spans="1:20" s="404" customFormat="1" ht="12" customHeight="1" x14ac:dyDescent="0.2">
      <c r="A5" s="408" t="s">
        <v>509</v>
      </c>
      <c r="B5" s="408"/>
      <c r="C5" s="408"/>
      <c r="D5" s="408"/>
      <c r="E5" s="409"/>
      <c r="J5" s="410" t="s">
        <v>510</v>
      </c>
      <c r="K5" s="410"/>
      <c r="L5" s="410"/>
      <c r="M5" s="410"/>
      <c r="N5" s="410"/>
    </row>
    <row r="6" spans="1:20" s="404" customFormat="1" ht="25.5" customHeight="1" x14ac:dyDescent="0.2">
      <c r="A6" s="411" t="s">
        <v>511</v>
      </c>
      <c r="B6" s="411"/>
      <c r="C6" s="411"/>
      <c r="D6" s="411"/>
      <c r="J6" s="410" t="s">
        <v>512</v>
      </c>
      <c r="K6" s="410"/>
      <c r="L6" s="410"/>
      <c r="M6" s="410"/>
      <c r="N6" s="410"/>
      <c r="P6" s="409" t="s">
        <v>513</v>
      </c>
      <c r="Q6" s="409" t="s">
        <v>513</v>
      </c>
    </row>
    <row r="7" spans="1:20" s="404" customFormat="1" ht="17.25" customHeight="1" x14ac:dyDescent="0.2">
      <c r="A7" s="412"/>
      <c r="B7" s="413"/>
      <c r="C7" s="409"/>
      <c r="D7" s="409"/>
      <c r="J7" s="412"/>
      <c r="K7" s="412"/>
      <c r="L7" s="412"/>
      <c r="M7" s="412"/>
      <c r="N7" s="413"/>
    </row>
    <row r="8" spans="1:20" s="404" customFormat="1" ht="16.5" customHeight="1" x14ac:dyDescent="0.2">
      <c r="A8" s="404" t="s">
        <v>514</v>
      </c>
      <c r="B8" s="414"/>
      <c r="C8" s="414"/>
      <c r="D8" s="414"/>
      <c r="L8" s="414"/>
      <c r="M8" s="414"/>
      <c r="N8" s="405" t="s">
        <v>514</v>
      </c>
    </row>
    <row r="9" spans="1:20" s="404" customFormat="1" ht="15.75" customHeight="1" x14ac:dyDescent="0.2">
      <c r="F9" s="415"/>
    </row>
    <row r="10" spans="1:20" s="404" customFormat="1" ht="22.5" x14ac:dyDescent="0.2">
      <c r="A10" s="416" t="s">
        <v>515</v>
      </c>
      <c r="B10" s="414"/>
      <c r="D10" s="411" t="s">
        <v>516</v>
      </c>
      <c r="E10" s="411"/>
      <c r="F10" s="411"/>
      <c r="G10" s="411"/>
      <c r="H10" s="411"/>
      <c r="I10" s="411"/>
      <c r="J10" s="411"/>
      <c r="K10" s="411"/>
      <c r="L10" s="411"/>
      <c r="M10" s="411"/>
      <c r="N10" s="411"/>
      <c r="R10" s="409" t="s">
        <v>516</v>
      </c>
    </row>
    <row r="11" spans="1:20" s="404" customFormat="1" ht="15" customHeight="1" x14ac:dyDescent="0.2">
      <c r="A11" s="417" t="s">
        <v>517</v>
      </c>
      <c r="D11" s="412" t="s">
        <v>518</v>
      </c>
      <c r="E11" s="412"/>
      <c r="F11" s="418"/>
      <c r="G11" s="418"/>
      <c r="H11" s="418"/>
      <c r="I11" s="418"/>
      <c r="J11" s="418"/>
      <c r="K11" s="418"/>
      <c r="L11" s="418"/>
      <c r="M11" s="418"/>
      <c r="N11" s="418"/>
    </row>
    <row r="12" spans="1:20" s="404" customFormat="1" ht="8.25" customHeight="1" x14ac:dyDescent="0.2">
      <c r="A12" s="417"/>
      <c r="F12" s="414"/>
      <c r="G12" s="414"/>
      <c r="H12" s="414"/>
      <c r="I12" s="414"/>
      <c r="J12" s="414"/>
      <c r="K12" s="414"/>
      <c r="L12" s="414"/>
      <c r="M12" s="414"/>
      <c r="N12" s="414"/>
    </row>
    <row r="13" spans="1:20" s="404" customFormat="1" x14ac:dyDescent="0.2">
      <c r="A13" s="419"/>
      <c r="B13" s="419"/>
      <c r="C13" s="419"/>
      <c r="D13" s="419"/>
      <c r="E13" s="419"/>
      <c r="F13" s="419"/>
      <c r="G13" s="419"/>
      <c r="H13" s="419"/>
      <c r="I13" s="419"/>
      <c r="J13" s="419"/>
      <c r="K13" s="419"/>
      <c r="L13" s="419"/>
      <c r="M13" s="419"/>
      <c r="N13" s="419"/>
      <c r="S13" s="409" t="s">
        <v>513</v>
      </c>
    </row>
    <row r="14" spans="1:20" s="404" customFormat="1" x14ac:dyDescent="0.2">
      <c r="A14" s="420" t="s">
        <v>519</v>
      </c>
      <c r="B14" s="420"/>
      <c r="C14" s="420"/>
      <c r="D14" s="420"/>
      <c r="E14" s="420"/>
      <c r="F14" s="420"/>
      <c r="G14" s="420"/>
      <c r="H14" s="420"/>
      <c r="I14" s="420"/>
      <c r="J14" s="420"/>
      <c r="K14" s="420"/>
      <c r="L14" s="420"/>
      <c r="M14" s="420"/>
      <c r="N14" s="420"/>
    </row>
    <row r="15" spans="1:20" s="404" customFormat="1" ht="8.25" customHeight="1" x14ac:dyDescent="0.2">
      <c r="A15" s="421"/>
      <c r="B15" s="421"/>
      <c r="C15" s="421"/>
      <c r="D15" s="421"/>
      <c r="E15" s="421"/>
      <c r="F15" s="421"/>
      <c r="G15" s="421"/>
      <c r="H15" s="421"/>
      <c r="I15" s="421"/>
      <c r="J15" s="421"/>
      <c r="K15" s="421"/>
      <c r="L15" s="421"/>
      <c r="M15" s="421"/>
      <c r="N15" s="421"/>
    </row>
    <row r="16" spans="1:20" s="404" customFormat="1" x14ac:dyDescent="0.2">
      <c r="A16" s="419" t="s">
        <v>520</v>
      </c>
      <c r="B16" s="419"/>
      <c r="C16" s="419"/>
      <c r="D16" s="419"/>
      <c r="E16" s="419"/>
      <c r="F16" s="419"/>
      <c r="G16" s="419"/>
      <c r="H16" s="419"/>
      <c r="I16" s="419"/>
      <c r="J16" s="419"/>
      <c r="K16" s="419"/>
      <c r="L16" s="419"/>
      <c r="M16" s="419"/>
      <c r="N16" s="419"/>
      <c r="T16" s="409" t="s">
        <v>513</v>
      </c>
    </row>
    <row r="17" spans="1:21" s="404" customFormat="1" x14ac:dyDescent="0.2">
      <c r="A17" s="420" t="s">
        <v>521</v>
      </c>
      <c r="B17" s="420"/>
      <c r="C17" s="420"/>
      <c r="D17" s="420"/>
      <c r="E17" s="420"/>
      <c r="F17" s="420"/>
      <c r="G17" s="420"/>
      <c r="H17" s="420"/>
      <c r="I17" s="420"/>
      <c r="J17" s="420"/>
      <c r="K17" s="420"/>
      <c r="L17" s="420"/>
      <c r="M17" s="420"/>
      <c r="N17" s="420"/>
    </row>
    <row r="18" spans="1:21" s="404" customFormat="1" ht="24" customHeight="1" x14ac:dyDescent="0.25">
      <c r="A18" s="422" t="s">
        <v>522</v>
      </c>
      <c r="B18" s="422"/>
      <c r="C18" s="422"/>
      <c r="D18" s="422"/>
      <c r="E18" s="422"/>
      <c r="F18" s="422"/>
      <c r="G18" s="422"/>
      <c r="H18" s="422"/>
      <c r="I18" s="422"/>
      <c r="J18" s="422"/>
      <c r="K18" s="422"/>
      <c r="L18" s="422"/>
      <c r="M18" s="422"/>
      <c r="N18" s="422"/>
    </row>
    <row r="19" spans="1:21" s="404" customFormat="1" ht="8.25" customHeight="1" x14ac:dyDescent="0.25">
      <c r="A19" s="423"/>
      <c r="B19" s="423"/>
      <c r="C19" s="423"/>
      <c r="D19" s="423"/>
      <c r="E19" s="423"/>
      <c r="F19" s="423"/>
      <c r="G19" s="423"/>
      <c r="H19" s="423"/>
      <c r="I19" s="423"/>
      <c r="J19" s="423"/>
      <c r="K19" s="423"/>
      <c r="L19" s="423"/>
      <c r="M19" s="423"/>
      <c r="N19" s="423"/>
    </row>
    <row r="20" spans="1:21" s="404" customFormat="1" x14ac:dyDescent="0.2">
      <c r="A20" s="424" t="s">
        <v>523</v>
      </c>
      <c r="B20" s="424"/>
      <c r="C20" s="424"/>
      <c r="D20" s="424"/>
      <c r="E20" s="424"/>
      <c r="F20" s="424"/>
      <c r="G20" s="424"/>
      <c r="H20" s="424"/>
      <c r="I20" s="424"/>
      <c r="J20" s="424"/>
      <c r="K20" s="424"/>
      <c r="L20" s="424"/>
      <c r="M20" s="424"/>
      <c r="N20" s="424"/>
      <c r="U20" s="409" t="s">
        <v>524</v>
      </c>
    </row>
    <row r="21" spans="1:21" s="404" customFormat="1" ht="13.5" customHeight="1" x14ac:dyDescent="0.2">
      <c r="A21" s="420" t="s">
        <v>525</v>
      </c>
      <c r="B21" s="420"/>
      <c r="C21" s="420"/>
      <c r="D21" s="420"/>
      <c r="E21" s="420"/>
      <c r="F21" s="420"/>
      <c r="G21" s="420"/>
      <c r="H21" s="420"/>
      <c r="I21" s="420"/>
      <c r="J21" s="420"/>
      <c r="K21" s="420"/>
      <c r="L21" s="420"/>
      <c r="M21" s="420"/>
      <c r="N21" s="420"/>
    </row>
    <row r="22" spans="1:21" s="404" customFormat="1" ht="15" customHeight="1" x14ac:dyDescent="0.2">
      <c r="A22" s="404" t="s">
        <v>526</v>
      </c>
      <c r="B22" s="425" t="s">
        <v>527</v>
      </c>
      <c r="C22" s="404" t="s">
        <v>528</v>
      </c>
      <c r="F22" s="409"/>
      <c r="G22" s="409"/>
      <c r="H22" s="409"/>
      <c r="I22" s="409"/>
      <c r="J22" s="409"/>
      <c r="K22" s="409"/>
      <c r="L22" s="409"/>
      <c r="M22" s="409"/>
      <c r="N22" s="409"/>
    </row>
    <row r="23" spans="1:21" s="404" customFormat="1" ht="18" customHeight="1" x14ac:dyDescent="0.2">
      <c r="A23" s="404" t="s">
        <v>529</v>
      </c>
      <c r="B23" s="424"/>
      <c r="C23" s="424"/>
      <c r="D23" s="424"/>
      <c r="E23" s="424"/>
      <c r="F23" s="424"/>
      <c r="G23" s="409"/>
      <c r="H23" s="409"/>
      <c r="I23" s="409"/>
      <c r="J23" s="409"/>
      <c r="K23" s="409"/>
      <c r="L23" s="409"/>
      <c r="M23" s="409"/>
      <c r="N23" s="409"/>
    </row>
    <row r="24" spans="1:21" s="404" customFormat="1" x14ac:dyDescent="0.2">
      <c r="B24" s="426" t="s">
        <v>530</v>
      </c>
      <c r="C24" s="426"/>
      <c r="D24" s="426"/>
      <c r="E24" s="426"/>
      <c r="F24" s="426"/>
      <c r="G24" s="427"/>
      <c r="H24" s="427"/>
      <c r="I24" s="427"/>
      <c r="J24" s="427"/>
      <c r="K24" s="427"/>
      <c r="L24" s="427"/>
      <c r="M24" s="428"/>
      <c r="N24" s="427"/>
    </row>
    <row r="25" spans="1:21" s="404" customFormat="1" ht="9.75" customHeight="1" x14ac:dyDescent="0.2">
      <c r="D25" s="429"/>
      <c r="E25" s="429"/>
      <c r="F25" s="429"/>
      <c r="G25" s="429"/>
      <c r="H25" s="429"/>
      <c r="I25" s="429"/>
      <c r="J25" s="429"/>
      <c r="K25" s="429"/>
      <c r="L25" s="429"/>
      <c r="M25" s="427"/>
      <c r="N25" s="427"/>
    </row>
    <row r="26" spans="1:21" s="404" customFormat="1" x14ac:dyDescent="0.2">
      <c r="A26" s="430" t="s">
        <v>531</v>
      </c>
      <c r="D26" s="412"/>
      <c r="F26" s="431"/>
      <c r="G26" s="431"/>
      <c r="H26" s="431"/>
      <c r="I26" s="431"/>
      <c r="J26" s="431"/>
      <c r="K26" s="431"/>
      <c r="L26" s="431"/>
      <c r="M26" s="431"/>
      <c r="N26" s="431"/>
    </row>
    <row r="27" spans="1:21" s="404" customFormat="1" ht="9.75" customHeight="1" x14ac:dyDescent="0.2">
      <c r="D27" s="431"/>
      <c r="E27" s="431"/>
      <c r="F27" s="431"/>
      <c r="G27" s="431"/>
      <c r="H27" s="431"/>
      <c r="I27" s="431"/>
      <c r="J27" s="431"/>
      <c r="K27" s="431"/>
      <c r="L27" s="431"/>
      <c r="M27" s="431"/>
      <c r="N27" s="431"/>
    </row>
    <row r="28" spans="1:21" s="404" customFormat="1" ht="12.75" customHeight="1" x14ac:dyDescent="0.2">
      <c r="A28" s="430" t="s">
        <v>532</v>
      </c>
      <c r="C28" s="432">
        <v>3646.68</v>
      </c>
      <c r="D28" s="433" t="s">
        <v>533</v>
      </c>
      <c r="E28" s="417" t="s">
        <v>534</v>
      </c>
      <c r="L28" s="434"/>
      <c r="M28" s="434"/>
    </row>
    <row r="29" spans="1:21" s="404" customFormat="1" ht="12.75" customHeight="1" x14ac:dyDescent="0.2">
      <c r="B29" s="404" t="s">
        <v>535</v>
      </c>
      <c r="C29" s="435"/>
      <c r="D29" s="436"/>
      <c r="E29" s="417"/>
    </row>
    <row r="30" spans="1:21" s="404" customFormat="1" ht="12.75" customHeight="1" x14ac:dyDescent="0.2">
      <c r="B30" s="404" t="s">
        <v>536</v>
      </c>
      <c r="C30" s="432">
        <v>3611.62</v>
      </c>
      <c r="D30" s="433" t="s">
        <v>537</v>
      </c>
      <c r="E30" s="417" t="s">
        <v>534</v>
      </c>
      <c r="G30" s="404" t="s">
        <v>538</v>
      </c>
      <c r="L30" s="432">
        <v>213.7</v>
      </c>
      <c r="M30" s="433" t="s">
        <v>539</v>
      </c>
      <c r="N30" s="417" t="s">
        <v>534</v>
      </c>
    </row>
    <row r="31" spans="1:21" s="404" customFormat="1" ht="12.75" customHeight="1" x14ac:dyDescent="0.2">
      <c r="B31" s="404" t="s">
        <v>540</v>
      </c>
      <c r="C31" s="432">
        <v>35.06</v>
      </c>
      <c r="D31" s="437" t="s">
        <v>541</v>
      </c>
      <c r="E31" s="417" t="s">
        <v>534</v>
      </c>
      <c r="G31" s="404" t="s">
        <v>542</v>
      </c>
      <c r="L31" s="438"/>
      <c r="M31" s="438">
        <v>981.02</v>
      </c>
      <c r="N31" s="417" t="s">
        <v>543</v>
      </c>
    </row>
    <row r="32" spans="1:21" s="404" customFormat="1" ht="12.75" customHeight="1" x14ac:dyDescent="0.2">
      <c r="B32" s="404" t="s">
        <v>544</v>
      </c>
      <c r="C32" s="432">
        <v>0</v>
      </c>
      <c r="D32" s="437" t="s">
        <v>545</v>
      </c>
      <c r="E32" s="417" t="s">
        <v>534</v>
      </c>
      <c r="G32" s="404" t="s">
        <v>546</v>
      </c>
      <c r="L32" s="438"/>
      <c r="M32" s="438">
        <v>305.55</v>
      </c>
      <c r="N32" s="417" t="s">
        <v>543</v>
      </c>
    </row>
    <row r="33" spans="1:26" s="404" customFormat="1" ht="12.75" customHeight="1" x14ac:dyDescent="0.2">
      <c r="B33" s="404" t="s">
        <v>547</v>
      </c>
      <c r="C33" s="432">
        <v>0</v>
      </c>
      <c r="D33" s="433" t="s">
        <v>545</v>
      </c>
      <c r="E33" s="417" t="s">
        <v>534</v>
      </c>
      <c r="G33" s="404" t="s">
        <v>548</v>
      </c>
      <c r="L33" s="439"/>
      <c r="M33" s="439"/>
    </row>
    <row r="34" spans="1:26" s="404" customFormat="1" ht="9.75" customHeight="1" x14ac:dyDescent="0.2">
      <c r="A34" s="440"/>
    </row>
    <row r="35" spans="1:26" s="404" customFormat="1" ht="36" customHeight="1" x14ac:dyDescent="0.2">
      <c r="A35" s="441" t="s">
        <v>549</v>
      </c>
      <c r="B35" s="441" t="s">
        <v>550</v>
      </c>
      <c r="C35" s="441" t="s">
        <v>551</v>
      </c>
      <c r="D35" s="441"/>
      <c r="E35" s="441"/>
      <c r="F35" s="441" t="s">
        <v>552</v>
      </c>
      <c r="G35" s="441" t="s">
        <v>23</v>
      </c>
      <c r="H35" s="441"/>
      <c r="I35" s="441"/>
      <c r="J35" s="441" t="s">
        <v>553</v>
      </c>
      <c r="K35" s="441"/>
      <c r="L35" s="441"/>
      <c r="M35" s="441" t="s">
        <v>554</v>
      </c>
      <c r="N35" s="441" t="s">
        <v>555</v>
      </c>
    </row>
    <row r="36" spans="1:26" s="404" customFormat="1" ht="36.75" customHeight="1" x14ac:dyDescent="0.2">
      <c r="A36" s="441"/>
      <c r="B36" s="441"/>
      <c r="C36" s="441"/>
      <c r="D36" s="441"/>
      <c r="E36" s="441"/>
      <c r="F36" s="441"/>
      <c r="G36" s="441"/>
      <c r="H36" s="441"/>
      <c r="I36" s="441"/>
      <c r="J36" s="441"/>
      <c r="K36" s="441"/>
      <c r="L36" s="441"/>
      <c r="M36" s="441"/>
      <c r="N36" s="441"/>
    </row>
    <row r="37" spans="1:26" s="404" customFormat="1" ht="45" x14ac:dyDescent="0.2">
      <c r="A37" s="441"/>
      <c r="B37" s="441"/>
      <c r="C37" s="441"/>
      <c r="D37" s="441"/>
      <c r="E37" s="441"/>
      <c r="F37" s="441"/>
      <c r="G37" s="442" t="s">
        <v>556</v>
      </c>
      <c r="H37" s="442" t="s">
        <v>557</v>
      </c>
      <c r="I37" s="442" t="s">
        <v>558</v>
      </c>
      <c r="J37" s="442" t="s">
        <v>556</v>
      </c>
      <c r="K37" s="442" t="s">
        <v>557</v>
      </c>
      <c r="L37" s="442" t="s">
        <v>559</v>
      </c>
      <c r="M37" s="441"/>
      <c r="N37" s="441"/>
    </row>
    <row r="38" spans="1:26" s="404" customFormat="1" x14ac:dyDescent="0.2">
      <c r="A38" s="443">
        <v>1</v>
      </c>
      <c r="B38" s="443">
        <v>2</v>
      </c>
      <c r="C38" s="444">
        <v>3</v>
      </c>
      <c r="D38" s="444"/>
      <c r="E38" s="444"/>
      <c r="F38" s="443">
        <v>4</v>
      </c>
      <c r="G38" s="443">
        <v>5</v>
      </c>
      <c r="H38" s="443">
        <v>6</v>
      </c>
      <c r="I38" s="443">
        <v>7</v>
      </c>
      <c r="J38" s="443">
        <v>8</v>
      </c>
      <c r="K38" s="443">
        <v>9</v>
      </c>
      <c r="L38" s="443">
        <v>10</v>
      </c>
      <c r="M38" s="443">
        <v>11</v>
      </c>
      <c r="N38" s="443">
        <v>12</v>
      </c>
    </row>
    <row r="39" spans="1:26" s="404" customFormat="1" ht="12" x14ac:dyDescent="0.2">
      <c r="A39" s="445" t="s">
        <v>560</v>
      </c>
      <c r="B39" s="446"/>
      <c r="C39" s="446"/>
      <c r="D39" s="446"/>
      <c r="E39" s="446"/>
      <c r="F39" s="446"/>
      <c r="G39" s="446"/>
      <c r="H39" s="446"/>
      <c r="I39" s="446"/>
      <c r="J39" s="446"/>
      <c r="K39" s="446"/>
      <c r="L39" s="446"/>
      <c r="M39" s="446"/>
      <c r="N39" s="447"/>
      <c r="V39" s="448" t="s">
        <v>560</v>
      </c>
    </row>
    <row r="40" spans="1:26" s="404" customFormat="1" ht="22.5" x14ac:dyDescent="0.2">
      <c r="A40" s="449" t="s">
        <v>65</v>
      </c>
      <c r="B40" s="450" t="s">
        <v>561</v>
      </c>
      <c r="C40" s="451" t="s">
        <v>562</v>
      </c>
      <c r="D40" s="451"/>
      <c r="E40" s="451"/>
      <c r="F40" s="452" t="s">
        <v>563</v>
      </c>
      <c r="G40" s="452"/>
      <c r="H40" s="452"/>
      <c r="I40" s="452" t="s">
        <v>564</v>
      </c>
      <c r="J40" s="453"/>
      <c r="K40" s="452"/>
      <c r="L40" s="453"/>
      <c r="M40" s="452"/>
      <c r="N40" s="454"/>
      <c r="V40" s="448"/>
      <c r="W40" s="455" t="s">
        <v>562</v>
      </c>
    </row>
    <row r="41" spans="1:26" s="404" customFormat="1" ht="12" x14ac:dyDescent="0.2">
      <c r="A41" s="456"/>
      <c r="B41" s="457" t="s">
        <v>65</v>
      </c>
      <c r="C41" s="411" t="s">
        <v>565</v>
      </c>
      <c r="D41" s="411"/>
      <c r="E41" s="411"/>
      <c r="F41" s="458"/>
      <c r="G41" s="458"/>
      <c r="H41" s="458"/>
      <c r="I41" s="458"/>
      <c r="J41" s="459">
        <v>9.2899999999999991</v>
      </c>
      <c r="K41" s="458"/>
      <c r="L41" s="459">
        <v>603.85</v>
      </c>
      <c r="M41" s="458" t="s">
        <v>566</v>
      </c>
      <c r="N41" s="460">
        <v>11775</v>
      </c>
      <c r="V41" s="448"/>
      <c r="W41" s="455"/>
      <c r="X41" s="409" t="s">
        <v>565</v>
      </c>
    </row>
    <row r="42" spans="1:26" s="404" customFormat="1" ht="12" x14ac:dyDescent="0.2">
      <c r="A42" s="456"/>
      <c r="B42" s="457" t="s">
        <v>63</v>
      </c>
      <c r="C42" s="411" t="s">
        <v>567</v>
      </c>
      <c r="D42" s="411"/>
      <c r="E42" s="411"/>
      <c r="F42" s="458"/>
      <c r="G42" s="458"/>
      <c r="H42" s="458"/>
      <c r="I42" s="458"/>
      <c r="J42" s="459">
        <v>56.25</v>
      </c>
      <c r="K42" s="458"/>
      <c r="L42" s="459">
        <v>3656.25</v>
      </c>
      <c r="M42" s="458"/>
      <c r="N42" s="460"/>
      <c r="V42" s="448"/>
      <c r="W42" s="455"/>
      <c r="X42" s="409" t="s">
        <v>567</v>
      </c>
    </row>
    <row r="43" spans="1:26" s="404" customFormat="1" ht="12" x14ac:dyDescent="0.2">
      <c r="A43" s="456"/>
      <c r="B43" s="457" t="s">
        <v>62</v>
      </c>
      <c r="C43" s="411" t="s">
        <v>568</v>
      </c>
      <c r="D43" s="411"/>
      <c r="E43" s="411"/>
      <c r="F43" s="458"/>
      <c r="G43" s="458"/>
      <c r="H43" s="458"/>
      <c r="I43" s="458"/>
      <c r="J43" s="459">
        <v>6.17</v>
      </c>
      <c r="K43" s="458"/>
      <c r="L43" s="459">
        <v>401.05</v>
      </c>
      <c r="M43" s="458" t="s">
        <v>566</v>
      </c>
      <c r="N43" s="460">
        <v>7820</v>
      </c>
      <c r="V43" s="448"/>
      <c r="W43" s="455"/>
      <c r="X43" s="409" t="s">
        <v>568</v>
      </c>
    </row>
    <row r="44" spans="1:26" s="404" customFormat="1" ht="12" x14ac:dyDescent="0.2">
      <c r="A44" s="456"/>
      <c r="B44" s="457"/>
      <c r="C44" s="411" t="s">
        <v>569</v>
      </c>
      <c r="D44" s="411"/>
      <c r="E44" s="411"/>
      <c r="F44" s="458" t="s">
        <v>570</v>
      </c>
      <c r="G44" s="458" t="s">
        <v>571</v>
      </c>
      <c r="H44" s="458"/>
      <c r="I44" s="458" t="s">
        <v>572</v>
      </c>
      <c r="J44" s="459"/>
      <c r="K44" s="458"/>
      <c r="L44" s="459"/>
      <c r="M44" s="458"/>
      <c r="N44" s="460"/>
      <c r="V44" s="448"/>
      <c r="W44" s="455"/>
      <c r="Y44" s="409" t="s">
        <v>569</v>
      </c>
    </row>
    <row r="45" spans="1:26" s="404" customFormat="1" ht="12" x14ac:dyDescent="0.2">
      <c r="A45" s="456"/>
      <c r="B45" s="457"/>
      <c r="C45" s="411" t="s">
        <v>573</v>
      </c>
      <c r="D45" s="411"/>
      <c r="E45" s="411"/>
      <c r="F45" s="458" t="s">
        <v>570</v>
      </c>
      <c r="G45" s="458" t="s">
        <v>574</v>
      </c>
      <c r="H45" s="458"/>
      <c r="I45" s="458" t="s">
        <v>575</v>
      </c>
      <c r="J45" s="459"/>
      <c r="K45" s="458"/>
      <c r="L45" s="459"/>
      <c r="M45" s="458"/>
      <c r="N45" s="460"/>
      <c r="V45" s="448"/>
      <c r="W45" s="455"/>
      <c r="Y45" s="409" t="s">
        <v>573</v>
      </c>
    </row>
    <row r="46" spans="1:26" s="404" customFormat="1" ht="12" x14ac:dyDescent="0.2">
      <c r="A46" s="456"/>
      <c r="B46" s="457"/>
      <c r="C46" s="461" t="s">
        <v>576</v>
      </c>
      <c r="D46" s="461"/>
      <c r="E46" s="461"/>
      <c r="F46" s="462"/>
      <c r="G46" s="462"/>
      <c r="H46" s="462"/>
      <c r="I46" s="462"/>
      <c r="J46" s="463">
        <v>65.540000000000006</v>
      </c>
      <c r="K46" s="462"/>
      <c r="L46" s="463">
        <v>4260.1000000000004</v>
      </c>
      <c r="M46" s="462"/>
      <c r="N46" s="464"/>
      <c r="V46" s="448"/>
      <c r="W46" s="455"/>
      <c r="Z46" s="409" t="s">
        <v>576</v>
      </c>
    </row>
    <row r="47" spans="1:26" s="404" customFormat="1" ht="12" x14ac:dyDescent="0.2">
      <c r="A47" s="456"/>
      <c r="B47" s="457"/>
      <c r="C47" s="411" t="s">
        <v>577</v>
      </c>
      <c r="D47" s="411"/>
      <c r="E47" s="411"/>
      <c r="F47" s="458"/>
      <c r="G47" s="458"/>
      <c r="H47" s="458"/>
      <c r="I47" s="458"/>
      <c r="J47" s="459"/>
      <c r="K47" s="458"/>
      <c r="L47" s="459">
        <v>1004.9</v>
      </c>
      <c r="M47" s="458"/>
      <c r="N47" s="460">
        <v>19595</v>
      </c>
      <c r="V47" s="448"/>
      <c r="W47" s="455"/>
      <c r="Y47" s="409" t="s">
        <v>577</v>
      </c>
    </row>
    <row r="48" spans="1:26" s="404" customFormat="1" ht="22.5" x14ac:dyDescent="0.2">
      <c r="A48" s="456"/>
      <c r="B48" s="457" t="s">
        <v>578</v>
      </c>
      <c r="C48" s="411" t="s">
        <v>579</v>
      </c>
      <c r="D48" s="411"/>
      <c r="E48" s="411"/>
      <c r="F48" s="458" t="s">
        <v>499</v>
      </c>
      <c r="G48" s="458" t="s">
        <v>580</v>
      </c>
      <c r="H48" s="458"/>
      <c r="I48" s="458" t="s">
        <v>580</v>
      </c>
      <c r="J48" s="459"/>
      <c r="K48" s="458"/>
      <c r="L48" s="459">
        <v>1035.05</v>
      </c>
      <c r="M48" s="458"/>
      <c r="N48" s="460">
        <v>20183</v>
      </c>
      <c r="V48" s="448"/>
      <c r="W48" s="455"/>
      <c r="Y48" s="409" t="s">
        <v>579</v>
      </c>
    </row>
    <row r="49" spans="1:29" s="404" customFormat="1" ht="45" x14ac:dyDescent="0.2">
      <c r="A49" s="456"/>
      <c r="B49" s="457" t="s">
        <v>581</v>
      </c>
      <c r="C49" s="411" t="s">
        <v>582</v>
      </c>
      <c r="D49" s="411"/>
      <c r="E49" s="411"/>
      <c r="F49" s="458" t="s">
        <v>499</v>
      </c>
      <c r="G49" s="458" t="s">
        <v>583</v>
      </c>
      <c r="H49" s="458" t="s">
        <v>584</v>
      </c>
      <c r="I49" s="458" t="s">
        <v>585</v>
      </c>
      <c r="J49" s="459"/>
      <c r="K49" s="458"/>
      <c r="L49" s="459">
        <v>512.5</v>
      </c>
      <c r="M49" s="458"/>
      <c r="N49" s="460">
        <v>9993</v>
      </c>
      <c r="V49" s="448"/>
      <c r="W49" s="455"/>
      <c r="Y49" s="409" t="s">
        <v>582</v>
      </c>
    </row>
    <row r="50" spans="1:29" s="404" customFormat="1" ht="12" x14ac:dyDescent="0.2">
      <c r="A50" s="465"/>
      <c r="B50" s="466"/>
      <c r="C50" s="451" t="s">
        <v>586</v>
      </c>
      <c r="D50" s="451"/>
      <c r="E50" s="451"/>
      <c r="F50" s="452"/>
      <c r="G50" s="452"/>
      <c r="H50" s="452"/>
      <c r="I50" s="452"/>
      <c r="J50" s="453"/>
      <c r="K50" s="452"/>
      <c r="L50" s="453">
        <v>5807.65</v>
      </c>
      <c r="M50" s="462"/>
      <c r="N50" s="454"/>
      <c r="V50" s="448"/>
      <c r="W50" s="455"/>
      <c r="AA50" s="455" t="s">
        <v>586</v>
      </c>
    </row>
    <row r="51" spans="1:29" s="404" customFormat="1" ht="33.75" x14ac:dyDescent="0.2">
      <c r="A51" s="449" t="s">
        <v>63</v>
      </c>
      <c r="B51" s="450" t="s">
        <v>587</v>
      </c>
      <c r="C51" s="451" t="s">
        <v>588</v>
      </c>
      <c r="D51" s="451"/>
      <c r="E51" s="451"/>
      <c r="F51" s="452" t="s">
        <v>589</v>
      </c>
      <c r="G51" s="452"/>
      <c r="H51" s="452"/>
      <c r="I51" s="452" t="s">
        <v>564</v>
      </c>
      <c r="J51" s="453"/>
      <c r="K51" s="452"/>
      <c r="L51" s="453"/>
      <c r="M51" s="452"/>
      <c r="N51" s="454"/>
      <c r="V51" s="448"/>
      <c r="W51" s="455" t="s">
        <v>588</v>
      </c>
      <c r="AA51" s="455"/>
    </row>
    <row r="52" spans="1:29" s="404" customFormat="1" ht="12" x14ac:dyDescent="0.2">
      <c r="A52" s="456"/>
      <c r="B52" s="457" t="s">
        <v>65</v>
      </c>
      <c r="C52" s="411" t="s">
        <v>565</v>
      </c>
      <c r="D52" s="411"/>
      <c r="E52" s="411"/>
      <c r="F52" s="458"/>
      <c r="G52" s="458"/>
      <c r="H52" s="458"/>
      <c r="I52" s="458"/>
      <c r="J52" s="459">
        <v>13.46</v>
      </c>
      <c r="K52" s="458"/>
      <c r="L52" s="459">
        <v>874.9</v>
      </c>
      <c r="M52" s="458" t="s">
        <v>566</v>
      </c>
      <c r="N52" s="460">
        <v>17061</v>
      </c>
      <c r="V52" s="448"/>
      <c r="W52" s="455"/>
      <c r="X52" s="409" t="s">
        <v>565</v>
      </c>
      <c r="AA52" s="455"/>
    </row>
    <row r="53" spans="1:29" s="404" customFormat="1" ht="12" x14ac:dyDescent="0.2">
      <c r="A53" s="456"/>
      <c r="B53" s="457" t="s">
        <v>63</v>
      </c>
      <c r="C53" s="411" t="s">
        <v>567</v>
      </c>
      <c r="D53" s="411"/>
      <c r="E53" s="411"/>
      <c r="F53" s="458"/>
      <c r="G53" s="458"/>
      <c r="H53" s="458"/>
      <c r="I53" s="458"/>
      <c r="J53" s="459">
        <v>38.31</v>
      </c>
      <c r="K53" s="458"/>
      <c r="L53" s="459">
        <v>2490.15</v>
      </c>
      <c r="M53" s="458"/>
      <c r="N53" s="460"/>
      <c r="V53" s="448"/>
      <c r="W53" s="455"/>
      <c r="X53" s="409" t="s">
        <v>567</v>
      </c>
      <c r="AA53" s="455"/>
    </row>
    <row r="54" spans="1:29" s="404" customFormat="1" ht="12" x14ac:dyDescent="0.2">
      <c r="A54" s="456"/>
      <c r="B54" s="457" t="s">
        <v>62</v>
      </c>
      <c r="C54" s="411" t="s">
        <v>568</v>
      </c>
      <c r="D54" s="411"/>
      <c r="E54" s="411"/>
      <c r="F54" s="458"/>
      <c r="G54" s="458"/>
      <c r="H54" s="458"/>
      <c r="I54" s="458"/>
      <c r="J54" s="459">
        <v>4.26</v>
      </c>
      <c r="K54" s="458"/>
      <c r="L54" s="459">
        <v>276.89999999999998</v>
      </c>
      <c r="M54" s="458" t="s">
        <v>566</v>
      </c>
      <c r="N54" s="460">
        <v>5400</v>
      </c>
      <c r="V54" s="448"/>
      <c r="W54" s="455"/>
      <c r="X54" s="409" t="s">
        <v>568</v>
      </c>
      <c r="AA54" s="455"/>
    </row>
    <row r="55" spans="1:29" s="404" customFormat="1" ht="12" x14ac:dyDescent="0.2">
      <c r="A55" s="456"/>
      <c r="B55" s="457"/>
      <c r="C55" s="411" t="s">
        <v>569</v>
      </c>
      <c r="D55" s="411"/>
      <c r="E55" s="411"/>
      <c r="F55" s="458" t="s">
        <v>570</v>
      </c>
      <c r="G55" s="458" t="s">
        <v>590</v>
      </c>
      <c r="H55" s="458"/>
      <c r="I55" s="458" t="s">
        <v>591</v>
      </c>
      <c r="J55" s="459"/>
      <c r="K55" s="458"/>
      <c r="L55" s="459"/>
      <c r="M55" s="458"/>
      <c r="N55" s="460"/>
      <c r="V55" s="448"/>
      <c r="W55" s="455"/>
      <c r="Y55" s="409" t="s">
        <v>569</v>
      </c>
      <c r="AA55" s="455"/>
    </row>
    <row r="56" spans="1:29" s="404" customFormat="1" ht="12" x14ac:dyDescent="0.2">
      <c r="A56" s="456"/>
      <c r="B56" s="457"/>
      <c r="C56" s="411" t="s">
        <v>573</v>
      </c>
      <c r="D56" s="411"/>
      <c r="E56" s="411"/>
      <c r="F56" s="458" t="s">
        <v>570</v>
      </c>
      <c r="G56" s="458" t="s">
        <v>592</v>
      </c>
      <c r="H56" s="458"/>
      <c r="I56" s="458" t="s">
        <v>593</v>
      </c>
      <c r="J56" s="459"/>
      <c r="K56" s="458"/>
      <c r="L56" s="459"/>
      <c r="M56" s="458"/>
      <c r="N56" s="460"/>
      <c r="V56" s="448"/>
      <c r="W56" s="455"/>
      <c r="Y56" s="409" t="s">
        <v>573</v>
      </c>
      <c r="AA56" s="455"/>
    </row>
    <row r="57" spans="1:29" s="404" customFormat="1" ht="12" x14ac:dyDescent="0.2">
      <c r="A57" s="456"/>
      <c r="B57" s="457"/>
      <c r="C57" s="461" t="s">
        <v>576</v>
      </c>
      <c r="D57" s="461"/>
      <c r="E57" s="461"/>
      <c r="F57" s="462"/>
      <c r="G57" s="462"/>
      <c r="H57" s="462"/>
      <c r="I57" s="462"/>
      <c r="J57" s="463">
        <v>51.77</v>
      </c>
      <c r="K57" s="462"/>
      <c r="L57" s="463">
        <v>3365.05</v>
      </c>
      <c r="M57" s="462"/>
      <c r="N57" s="464"/>
      <c r="V57" s="448"/>
      <c r="W57" s="455"/>
      <c r="Z57" s="409" t="s">
        <v>576</v>
      </c>
      <c r="AA57" s="455"/>
    </row>
    <row r="58" spans="1:29" s="404" customFormat="1" ht="12" x14ac:dyDescent="0.2">
      <c r="A58" s="456"/>
      <c r="B58" s="457"/>
      <c r="C58" s="411" t="s">
        <v>577</v>
      </c>
      <c r="D58" s="411"/>
      <c r="E58" s="411"/>
      <c r="F58" s="458"/>
      <c r="G58" s="458"/>
      <c r="H58" s="458"/>
      <c r="I58" s="458"/>
      <c r="J58" s="459"/>
      <c r="K58" s="458"/>
      <c r="L58" s="459">
        <v>1151.8</v>
      </c>
      <c r="M58" s="458"/>
      <c r="N58" s="460">
        <v>22461</v>
      </c>
      <c r="V58" s="448"/>
      <c r="W58" s="455"/>
      <c r="Y58" s="409" t="s">
        <v>577</v>
      </c>
      <c r="AA58" s="455"/>
    </row>
    <row r="59" spans="1:29" s="404" customFormat="1" ht="22.5" x14ac:dyDescent="0.2">
      <c r="A59" s="456"/>
      <c r="B59" s="457" t="s">
        <v>578</v>
      </c>
      <c r="C59" s="411" t="s">
        <v>579</v>
      </c>
      <c r="D59" s="411"/>
      <c r="E59" s="411"/>
      <c r="F59" s="458" t="s">
        <v>499</v>
      </c>
      <c r="G59" s="458" t="s">
        <v>580</v>
      </c>
      <c r="H59" s="458"/>
      <c r="I59" s="458" t="s">
        <v>580</v>
      </c>
      <c r="J59" s="459"/>
      <c r="K59" s="458"/>
      <c r="L59" s="459">
        <v>1186.3499999999999</v>
      </c>
      <c r="M59" s="458"/>
      <c r="N59" s="460">
        <v>23135</v>
      </c>
      <c r="V59" s="448"/>
      <c r="W59" s="455"/>
      <c r="Y59" s="409" t="s">
        <v>579</v>
      </c>
      <c r="AA59" s="455"/>
    </row>
    <row r="60" spans="1:29" s="404" customFormat="1" ht="45" x14ac:dyDescent="0.2">
      <c r="A60" s="456"/>
      <c r="B60" s="457" t="s">
        <v>581</v>
      </c>
      <c r="C60" s="411" t="s">
        <v>582</v>
      </c>
      <c r="D60" s="411"/>
      <c r="E60" s="411"/>
      <c r="F60" s="458" t="s">
        <v>499</v>
      </c>
      <c r="G60" s="458" t="s">
        <v>583</v>
      </c>
      <c r="H60" s="458" t="s">
        <v>584</v>
      </c>
      <c r="I60" s="458" t="s">
        <v>585</v>
      </c>
      <c r="J60" s="459"/>
      <c r="K60" s="458"/>
      <c r="L60" s="459">
        <v>587.41999999999996</v>
      </c>
      <c r="M60" s="458"/>
      <c r="N60" s="460">
        <v>11455</v>
      </c>
      <c r="V60" s="448"/>
      <c r="W60" s="455"/>
      <c r="Y60" s="409" t="s">
        <v>582</v>
      </c>
      <c r="AA60" s="455"/>
    </row>
    <row r="61" spans="1:29" s="404" customFormat="1" ht="12" x14ac:dyDescent="0.2">
      <c r="A61" s="465"/>
      <c r="B61" s="466"/>
      <c r="C61" s="451" t="s">
        <v>586</v>
      </c>
      <c r="D61" s="451"/>
      <c r="E61" s="451"/>
      <c r="F61" s="452"/>
      <c r="G61" s="452"/>
      <c r="H61" s="452"/>
      <c r="I61" s="452"/>
      <c r="J61" s="453"/>
      <c r="K61" s="452"/>
      <c r="L61" s="453">
        <v>5138.82</v>
      </c>
      <c r="M61" s="462"/>
      <c r="N61" s="454"/>
      <c r="V61" s="448"/>
      <c r="W61" s="455"/>
      <c r="AA61" s="455" t="s">
        <v>586</v>
      </c>
    </row>
    <row r="62" spans="1:29" s="404" customFormat="1" ht="1.5" customHeight="1" x14ac:dyDescent="0.2">
      <c r="A62" s="467"/>
      <c r="B62" s="466"/>
      <c r="C62" s="466"/>
      <c r="D62" s="466"/>
      <c r="E62" s="466"/>
      <c r="F62" s="467"/>
      <c r="G62" s="467"/>
      <c r="H62" s="467"/>
      <c r="I62" s="467"/>
      <c r="J62" s="468"/>
      <c r="K62" s="467"/>
      <c r="L62" s="468"/>
      <c r="M62" s="458"/>
      <c r="N62" s="468"/>
      <c r="V62" s="448"/>
      <c r="W62" s="455"/>
      <c r="AA62" s="455"/>
    </row>
    <row r="63" spans="1:29" s="404" customFormat="1" ht="12" x14ac:dyDescent="0.2">
      <c r="A63" s="469"/>
      <c r="B63" s="470"/>
      <c r="C63" s="451" t="s">
        <v>594</v>
      </c>
      <c r="D63" s="451"/>
      <c r="E63" s="451"/>
      <c r="F63" s="451"/>
      <c r="G63" s="451"/>
      <c r="H63" s="451"/>
      <c r="I63" s="451"/>
      <c r="J63" s="451"/>
      <c r="K63" s="451"/>
      <c r="L63" s="471"/>
      <c r="M63" s="472"/>
      <c r="N63" s="473"/>
      <c r="V63" s="448"/>
      <c r="W63" s="455"/>
      <c r="AA63" s="455"/>
      <c r="AB63" s="455" t="s">
        <v>594</v>
      </c>
    </row>
    <row r="64" spans="1:29" s="404" customFormat="1" ht="12" x14ac:dyDescent="0.2">
      <c r="A64" s="474"/>
      <c r="B64" s="457"/>
      <c r="C64" s="411" t="s">
        <v>595</v>
      </c>
      <c r="D64" s="411"/>
      <c r="E64" s="411"/>
      <c r="F64" s="411"/>
      <c r="G64" s="411"/>
      <c r="H64" s="411"/>
      <c r="I64" s="411"/>
      <c r="J64" s="411"/>
      <c r="K64" s="411"/>
      <c r="L64" s="475">
        <v>7625.15</v>
      </c>
      <c r="M64" s="476"/>
      <c r="N64" s="477">
        <v>77208</v>
      </c>
      <c r="V64" s="448"/>
      <c r="W64" s="455"/>
      <c r="AA64" s="455"/>
      <c r="AB64" s="455"/>
      <c r="AC64" s="409" t="s">
        <v>595</v>
      </c>
    </row>
    <row r="65" spans="1:30" s="404" customFormat="1" ht="12" x14ac:dyDescent="0.2">
      <c r="A65" s="474"/>
      <c r="B65" s="457"/>
      <c r="C65" s="411" t="s">
        <v>596</v>
      </c>
      <c r="D65" s="411"/>
      <c r="E65" s="411"/>
      <c r="F65" s="411"/>
      <c r="G65" s="411"/>
      <c r="H65" s="411"/>
      <c r="I65" s="411"/>
      <c r="J65" s="411"/>
      <c r="K65" s="411"/>
      <c r="L65" s="475"/>
      <c r="M65" s="476"/>
      <c r="N65" s="477"/>
      <c r="V65" s="448"/>
      <c r="W65" s="455"/>
      <c r="AA65" s="455"/>
      <c r="AB65" s="455"/>
      <c r="AC65" s="409" t="s">
        <v>596</v>
      </c>
    </row>
    <row r="66" spans="1:30" s="404" customFormat="1" ht="12" x14ac:dyDescent="0.2">
      <c r="A66" s="474"/>
      <c r="B66" s="457"/>
      <c r="C66" s="411" t="s">
        <v>597</v>
      </c>
      <c r="D66" s="411"/>
      <c r="E66" s="411"/>
      <c r="F66" s="411"/>
      <c r="G66" s="411"/>
      <c r="H66" s="411"/>
      <c r="I66" s="411"/>
      <c r="J66" s="411"/>
      <c r="K66" s="411"/>
      <c r="L66" s="475">
        <v>1478.75</v>
      </c>
      <c r="M66" s="476"/>
      <c r="N66" s="477">
        <v>28836</v>
      </c>
      <c r="V66" s="448"/>
      <c r="W66" s="455"/>
      <c r="AA66" s="455"/>
      <c r="AB66" s="455"/>
      <c r="AC66" s="409" t="s">
        <v>597</v>
      </c>
    </row>
    <row r="67" spans="1:30" s="404" customFormat="1" ht="12" x14ac:dyDescent="0.2">
      <c r="A67" s="474"/>
      <c r="B67" s="457"/>
      <c r="C67" s="411" t="s">
        <v>598</v>
      </c>
      <c r="D67" s="411"/>
      <c r="E67" s="411"/>
      <c r="F67" s="411"/>
      <c r="G67" s="411"/>
      <c r="H67" s="411"/>
      <c r="I67" s="411"/>
      <c r="J67" s="411"/>
      <c r="K67" s="411"/>
      <c r="L67" s="475">
        <v>6146.4</v>
      </c>
      <c r="M67" s="476"/>
      <c r="N67" s="477">
        <v>48372</v>
      </c>
      <c r="V67" s="448"/>
      <c r="W67" s="455"/>
      <c r="AA67" s="455"/>
      <c r="AB67" s="455"/>
      <c r="AC67" s="409" t="s">
        <v>598</v>
      </c>
    </row>
    <row r="68" spans="1:30" s="404" customFormat="1" ht="12" x14ac:dyDescent="0.2">
      <c r="A68" s="474"/>
      <c r="B68" s="457"/>
      <c r="C68" s="411" t="s">
        <v>599</v>
      </c>
      <c r="D68" s="411"/>
      <c r="E68" s="411"/>
      <c r="F68" s="411"/>
      <c r="G68" s="411"/>
      <c r="H68" s="411"/>
      <c r="I68" s="411"/>
      <c r="J68" s="411"/>
      <c r="K68" s="411"/>
      <c r="L68" s="475">
        <v>677.95</v>
      </c>
      <c r="M68" s="476"/>
      <c r="N68" s="477">
        <v>13220</v>
      </c>
      <c r="V68" s="448"/>
      <c r="W68" s="455"/>
      <c r="AA68" s="455"/>
      <c r="AB68" s="455"/>
      <c r="AC68" s="409" t="s">
        <v>599</v>
      </c>
    </row>
    <row r="69" spans="1:30" s="404" customFormat="1" ht="12" x14ac:dyDescent="0.2">
      <c r="A69" s="474"/>
      <c r="B69" s="457"/>
      <c r="C69" s="411" t="s">
        <v>600</v>
      </c>
      <c r="D69" s="411"/>
      <c r="E69" s="411"/>
      <c r="F69" s="411"/>
      <c r="G69" s="411"/>
      <c r="H69" s="411"/>
      <c r="I69" s="411"/>
      <c r="J69" s="411"/>
      <c r="K69" s="411"/>
      <c r="L69" s="475">
        <v>10946.47</v>
      </c>
      <c r="M69" s="476"/>
      <c r="N69" s="477">
        <v>141974</v>
      </c>
      <c r="V69" s="448"/>
      <c r="W69" s="455"/>
      <c r="AA69" s="455"/>
      <c r="AB69" s="455"/>
      <c r="AC69" s="409" t="s">
        <v>600</v>
      </c>
    </row>
    <row r="70" spans="1:30" s="404" customFormat="1" ht="12" x14ac:dyDescent="0.2">
      <c r="A70" s="474"/>
      <c r="B70" s="457"/>
      <c r="C70" s="411" t="s">
        <v>596</v>
      </c>
      <c r="D70" s="411"/>
      <c r="E70" s="411"/>
      <c r="F70" s="411"/>
      <c r="G70" s="411"/>
      <c r="H70" s="411"/>
      <c r="I70" s="411"/>
      <c r="J70" s="411"/>
      <c r="K70" s="411"/>
      <c r="L70" s="475"/>
      <c r="M70" s="476"/>
      <c r="N70" s="477"/>
      <c r="V70" s="448"/>
      <c r="W70" s="455"/>
      <c r="AA70" s="455"/>
      <c r="AB70" s="455"/>
      <c r="AC70" s="409" t="s">
        <v>596</v>
      </c>
    </row>
    <row r="71" spans="1:30" s="404" customFormat="1" ht="12" x14ac:dyDescent="0.2">
      <c r="A71" s="474"/>
      <c r="B71" s="457"/>
      <c r="C71" s="411" t="s">
        <v>601</v>
      </c>
      <c r="D71" s="411"/>
      <c r="E71" s="411"/>
      <c r="F71" s="411"/>
      <c r="G71" s="411"/>
      <c r="H71" s="411"/>
      <c r="I71" s="411"/>
      <c r="J71" s="411"/>
      <c r="K71" s="411"/>
      <c r="L71" s="475">
        <v>1478.75</v>
      </c>
      <c r="M71" s="476"/>
      <c r="N71" s="477">
        <v>28836</v>
      </c>
      <c r="V71" s="448"/>
      <c r="W71" s="455"/>
      <c r="AA71" s="455"/>
      <c r="AB71" s="455"/>
      <c r="AC71" s="409" t="s">
        <v>601</v>
      </c>
    </row>
    <row r="72" spans="1:30" s="404" customFormat="1" ht="12" x14ac:dyDescent="0.2">
      <c r="A72" s="474"/>
      <c r="B72" s="457"/>
      <c r="C72" s="411" t="s">
        <v>602</v>
      </c>
      <c r="D72" s="411"/>
      <c r="E72" s="411"/>
      <c r="F72" s="411"/>
      <c r="G72" s="411"/>
      <c r="H72" s="411"/>
      <c r="I72" s="411"/>
      <c r="J72" s="411"/>
      <c r="K72" s="411"/>
      <c r="L72" s="475">
        <v>6146.4</v>
      </c>
      <c r="M72" s="476"/>
      <c r="N72" s="477">
        <v>48372</v>
      </c>
      <c r="V72" s="448"/>
      <c r="W72" s="455"/>
      <c r="AA72" s="455"/>
      <c r="AB72" s="455"/>
      <c r="AC72" s="409" t="s">
        <v>602</v>
      </c>
    </row>
    <row r="73" spans="1:30" s="404" customFormat="1" ht="12" x14ac:dyDescent="0.2">
      <c r="A73" s="474"/>
      <c r="B73" s="457"/>
      <c r="C73" s="411" t="s">
        <v>603</v>
      </c>
      <c r="D73" s="411"/>
      <c r="E73" s="411"/>
      <c r="F73" s="411"/>
      <c r="G73" s="411"/>
      <c r="H73" s="411"/>
      <c r="I73" s="411"/>
      <c r="J73" s="411"/>
      <c r="K73" s="411"/>
      <c r="L73" s="475">
        <v>677.95</v>
      </c>
      <c r="M73" s="476"/>
      <c r="N73" s="477">
        <v>13220</v>
      </c>
      <c r="V73" s="448"/>
      <c r="W73" s="455"/>
      <c r="AA73" s="455"/>
      <c r="AB73" s="455"/>
      <c r="AC73" s="409" t="s">
        <v>603</v>
      </c>
    </row>
    <row r="74" spans="1:30" s="404" customFormat="1" ht="12" x14ac:dyDescent="0.2">
      <c r="A74" s="474"/>
      <c r="B74" s="457"/>
      <c r="C74" s="411" t="s">
        <v>604</v>
      </c>
      <c r="D74" s="411"/>
      <c r="E74" s="411"/>
      <c r="F74" s="411"/>
      <c r="G74" s="411"/>
      <c r="H74" s="411"/>
      <c r="I74" s="411"/>
      <c r="J74" s="411"/>
      <c r="K74" s="411"/>
      <c r="L74" s="475">
        <v>2221.4</v>
      </c>
      <c r="M74" s="476"/>
      <c r="N74" s="477">
        <v>43318</v>
      </c>
      <c r="V74" s="448"/>
      <c r="W74" s="455"/>
      <c r="AA74" s="455"/>
      <c r="AB74" s="455"/>
      <c r="AC74" s="409" t="s">
        <v>604</v>
      </c>
    </row>
    <row r="75" spans="1:30" s="404" customFormat="1" ht="12" x14ac:dyDescent="0.2">
      <c r="A75" s="474"/>
      <c r="B75" s="457"/>
      <c r="C75" s="411" t="s">
        <v>605</v>
      </c>
      <c r="D75" s="411"/>
      <c r="E75" s="411"/>
      <c r="F75" s="411"/>
      <c r="G75" s="411"/>
      <c r="H75" s="411"/>
      <c r="I75" s="411"/>
      <c r="J75" s="411"/>
      <c r="K75" s="411"/>
      <c r="L75" s="475">
        <v>1099.92</v>
      </c>
      <c r="M75" s="476"/>
      <c r="N75" s="477">
        <v>21448</v>
      </c>
      <c r="V75" s="448"/>
      <c r="W75" s="455"/>
      <c r="AA75" s="455"/>
      <c r="AB75" s="455"/>
      <c r="AC75" s="409" t="s">
        <v>605</v>
      </c>
    </row>
    <row r="76" spans="1:30" s="404" customFormat="1" ht="12" x14ac:dyDescent="0.2">
      <c r="A76" s="474"/>
      <c r="B76" s="457"/>
      <c r="C76" s="411" t="s">
        <v>606</v>
      </c>
      <c r="D76" s="411"/>
      <c r="E76" s="411"/>
      <c r="F76" s="411"/>
      <c r="G76" s="411"/>
      <c r="H76" s="411"/>
      <c r="I76" s="411"/>
      <c r="J76" s="411"/>
      <c r="K76" s="411"/>
      <c r="L76" s="475">
        <v>2156.6999999999998</v>
      </c>
      <c r="M76" s="476"/>
      <c r="N76" s="477">
        <v>42056</v>
      </c>
      <c r="V76" s="448"/>
      <c r="W76" s="455"/>
      <c r="AA76" s="455"/>
      <c r="AB76" s="455"/>
      <c r="AC76" s="409" t="s">
        <v>606</v>
      </c>
    </row>
    <row r="77" spans="1:30" s="404" customFormat="1" ht="12" x14ac:dyDescent="0.2">
      <c r="A77" s="474"/>
      <c r="B77" s="457"/>
      <c r="C77" s="411" t="s">
        <v>607</v>
      </c>
      <c r="D77" s="411"/>
      <c r="E77" s="411"/>
      <c r="F77" s="411"/>
      <c r="G77" s="411"/>
      <c r="H77" s="411"/>
      <c r="I77" s="411"/>
      <c r="J77" s="411"/>
      <c r="K77" s="411"/>
      <c r="L77" s="475">
        <v>2221.4</v>
      </c>
      <c r="M77" s="476"/>
      <c r="N77" s="477">
        <v>43318</v>
      </c>
      <c r="V77" s="448"/>
      <c r="W77" s="455"/>
      <c r="AA77" s="455"/>
      <c r="AB77" s="455"/>
      <c r="AC77" s="409" t="s">
        <v>607</v>
      </c>
    </row>
    <row r="78" spans="1:30" s="404" customFormat="1" ht="12" x14ac:dyDescent="0.2">
      <c r="A78" s="474"/>
      <c r="B78" s="457"/>
      <c r="C78" s="411" t="s">
        <v>608</v>
      </c>
      <c r="D78" s="411"/>
      <c r="E78" s="411"/>
      <c r="F78" s="411"/>
      <c r="G78" s="411"/>
      <c r="H78" s="411"/>
      <c r="I78" s="411"/>
      <c r="J78" s="411"/>
      <c r="K78" s="411"/>
      <c r="L78" s="475">
        <v>1099.92</v>
      </c>
      <c r="M78" s="476"/>
      <c r="N78" s="477">
        <v>21448</v>
      </c>
      <c r="V78" s="448"/>
      <c r="W78" s="455"/>
      <c r="AA78" s="455"/>
      <c r="AB78" s="455"/>
      <c r="AC78" s="409" t="s">
        <v>608</v>
      </c>
    </row>
    <row r="79" spans="1:30" s="404" customFormat="1" ht="12" x14ac:dyDescent="0.2">
      <c r="A79" s="474"/>
      <c r="B79" s="468"/>
      <c r="C79" s="478" t="s">
        <v>609</v>
      </c>
      <c r="D79" s="478"/>
      <c r="E79" s="478"/>
      <c r="F79" s="478"/>
      <c r="G79" s="478"/>
      <c r="H79" s="478"/>
      <c r="I79" s="478"/>
      <c r="J79" s="478"/>
      <c r="K79" s="478"/>
      <c r="L79" s="479">
        <v>10946.47</v>
      </c>
      <c r="M79" s="480"/>
      <c r="N79" s="481">
        <v>141974</v>
      </c>
      <c r="V79" s="448"/>
      <c r="W79" s="455"/>
      <c r="AA79" s="455"/>
      <c r="AB79" s="455"/>
      <c r="AD79" s="455" t="s">
        <v>609</v>
      </c>
    </row>
    <row r="80" spans="1:30" s="404" customFormat="1" ht="12" x14ac:dyDescent="0.2">
      <c r="A80" s="445" t="s">
        <v>610</v>
      </c>
      <c r="B80" s="446"/>
      <c r="C80" s="446"/>
      <c r="D80" s="446"/>
      <c r="E80" s="446"/>
      <c r="F80" s="446"/>
      <c r="G80" s="446"/>
      <c r="H80" s="446"/>
      <c r="I80" s="446"/>
      <c r="J80" s="446"/>
      <c r="K80" s="446"/>
      <c r="L80" s="446"/>
      <c r="M80" s="446"/>
      <c r="N80" s="447"/>
      <c r="V80" s="448" t="s">
        <v>610</v>
      </c>
      <c r="W80" s="455"/>
      <c r="AA80" s="455"/>
      <c r="AB80" s="455"/>
      <c r="AD80" s="455"/>
    </row>
    <row r="81" spans="1:31" s="404" customFormat="1" ht="33.75" x14ac:dyDescent="0.2">
      <c r="A81" s="449" t="s">
        <v>62</v>
      </c>
      <c r="B81" s="450" t="s">
        <v>611</v>
      </c>
      <c r="C81" s="451" t="s">
        <v>612</v>
      </c>
      <c r="D81" s="451"/>
      <c r="E81" s="451"/>
      <c r="F81" s="452" t="s">
        <v>563</v>
      </c>
      <c r="G81" s="452"/>
      <c r="H81" s="452"/>
      <c r="I81" s="452" t="s">
        <v>613</v>
      </c>
      <c r="J81" s="453"/>
      <c r="K81" s="452"/>
      <c r="L81" s="453"/>
      <c r="M81" s="452"/>
      <c r="N81" s="454"/>
      <c r="V81" s="448"/>
      <c r="W81" s="455" t="s">
        <v>612</v>
      </c>
      <c r="AA81" s="455"/>
      <c r="AB81" s="455"/>
      <c r="AD81" s="455"/>
    </row>
    <row r="82" spans="1:31" s="404" customFormat="1" ht="12" x14ac:dyDescent="0.2">
      <c r="A82" s="456"/>
      <c r="B82" s="457" t="s">
        <v>65</v>
      </c>
      <c r="C82" s="411" t="s">
        <v>565</v>
      </c>
      <c r="D82" s="411"/>
      <c r="E82" s="411"/>
      <c r="F82" s="458"/>
      <c r="G82" s="458"/>
      <c r="H82" s="458"/>
      <c r="I82" s="458"/>
      <c r="J82" s="459">
        <v>42.56</v>
      </c>
      <c r="K82" s="458"/>
      <c r="L82" s="459">
        <v>2979.2</v>
      </c>
      <c r="M82" s="458" t="s">
        <v>566</v>
      </c>
      <c r="N82" s="460">
        <v>58094</v>
      </c>
      <c r="V82" s="448"/>
      <c r="W82" s="455"/>
      <c r="X82" s="409" t="s">
        <v>565</v>
      </c>
      <c r="AA82" s="455"/>
      <c r="AB82" s="455"/>
      <c r="AD82" s="455"/>
    </row>
    <row r="83" spans="1:31" s="404" customFormat="1" ht="12" x14ac:dyDescent="0.2">
      <c r="A83" s="456"/>
      <c r="B83" s="457" t="s">
        <v>63</v>
      </c>
      <c r="C83" s="411" t="s">
        <v>567</v>
      </c>
      <c r="D83" s="411"/>
      <c r="E83" s="411"/>
      <c r="F83" s="458"/>
      <c r="G83" s="458"/>
      <c r="H83" s="458"/>
      <c r="I83" s="458"/>
      <c r="J83" s="459">
        <v>110.16</v>
      </c>
      <c r="K83" s="458"/>
      <c r="L83" s="459">
        <v>7711.2</v>
      </c>
      <c r="M83" s="458"/>
      <c r="N83" s="460"/>
      <c r="V83" s="448"/>
      <c r="W83" s="455"/>
      <c r="X83" s="409" t="s">
        <v>567</v>
      </c>
      <c r="AA83" s="455"/>
      <c r="AB83" s="455"/>
      <c r="AD83" s="455"/>
    </row>
    <row r="84" spans="1:31" s="404" customFormat="1" ht="12" x14ac:dyDescent="0.2">
      <c r="A84" s="456"/>
      <c r="B84" s="457" t="s">
        <v>62</v>
      </c>
      <c r="C84" s="411" t="s">
        <v>568</v>
      </c>
      <c r="D84" s="411"/>
      <c r="E84" s="411"/>
      <c r="F84" s="458"/>
      <c r="G84" s="458"/>
      <c r="H84" s="458"/>
      <c r="I84" s="458"/>
      <c r="J84" s="459">
        <v>10.94</v>
      </c>
      <c r="K84" s="458"/>
      <c r="L84" s="459">
        <v>765.8</v>
      </c>
      <c r="M84" s="458" t="s">
        <v>566</v>
      </c>
      <c r="N84" s="460">
        <v>14933</v>
      </c>
      <c r="V84" s="448"/>
      <c r="W84" s="455"/>
      <c r="X84" s="409" t="s">
        <v>568</v>
      </c>
      <c r="AA84" s="455"/>
      <c r="AB84" s="455"/>
      <c r="AD84" s="455"/>
    </row>
    <row r="85" spans="1:31" s="404" customFormat="1" ht="12" x14ac:dyDescent="0.2">
      <c r="A85" s="456"/>
      <c r="B85" s="457" t="s">
        <v>61</v>
      </c>
      <c r="C85" s="411" t="s">
        <v>614</v>
      </c>
      <c r="D85" s="411"/>
      <c r="E85" s="411"/>
      <c r="F85" s="458"/>
      <c r="G85" s="458"/>
      <c r="H85" s="458"/>
      <c r="I85" s="458"/>
      <c r="J85" s="459">
        <v>41.15</v>
      </c>
      <c r="K85" s="458"/>
      <c r="L85" s="459">
        <v>2880.5</v>
      </c>
      <c r="M85" s="458"/>
      <c r="N85" s="460"/>
      <c r="V85" s="448"/>
      <c r="W85" s="455"/>
      <c r="X85" s="409" t="s">
        <v>614</v>
      </c>
      <c r="AA85" s="455"/>
      <c r="AB85" s="455"/>
      <c r="AD85" s="455"/>
    </row>
    <row r="86" spans="1:31" s="404" customFormat="1" ht="22.5" x14ac:dyDescent="0.2">
      <c r="A86" s="482"/>
      <c r="B86" s="483" t="s">
        <v>615</v>
      </c>
      <c r="C86" s="484" t="s">
        <v>616</v>
      </c>
      <c r="D86" s="484"/>
      <c r="E86" s="484"/>
      <c r="F86" s="485" t="s">
        <v>617</v>
      </c>
      <c r="G86" s="485" t="s">
        <v>618</v>
      </c>
      <c r="H86" s="485"/>
      <c r="I86" s="485" t="s">
        <v>618</v>
      </c>
      <c r="J86" s="457"/>
      <c r="K86" s="458"/>
      <c r="L86" s="459"/>
      <c r="M86" s="458"/>
      <c r="N86" s="486"/>
      <c r="V86" s="448"/>
      <c r="W86" s="455"/>
      <c r="AA86" s="455"/>
      <c r="AB86" s="455"/>
      <c r="AD86" s="455"/>
      <c r="AE86" s="487" t="s">
        <v>616</v>
      </c>
    </row>
    <row r="87" spans="1:31" s="404" customFormat="1" ht="12" x14ac:dyDescent="0.2">
      <c r="A87" s="482"/>
      <c r="B87" s="483" t="s">
        <v>619</v>
      </c>
      <c r="C87" s="484" t="s">
        <v>620</v>
      </c>
      <c r="D87" s="484"/>
      <c r="E87" s="484"/>
      <c r="F87" s="485" t="s">
        <v>617</v>
      </c>
      <c r="G87" s="485" t="s">
        <v>618</v>
      </c>
      <c r="H87" s="485"/>
      <c r="I87" s="485" t="s">
        <v>618</v>
      </c>
      <c r="J87" s="457"/>
      <c r="K87" s="458"/>
      <c r="L87" s="459"/>
      <c r="M87" s="458"/>
      <c r="N87" s="486"/>
      <c r="V87" s="448"/>
      <c r="W87" s="455"/>
      <c r="AA87" s="455"/>
      <c r="AB87" s="455"/>
      <c r="AD87" s="455"/>
      <c r="AE87" s="487" t="s">
        <v>620</v>
      </c>
    </row>
    <row r="88" spans="1:31" s="404" customFormat="1" ht="12" x14ac:dyDescent="0.2">
      <c r="A88" s="482"/>
      <c r="B88" s="483" t="s">
        <v>621</v>
      </c>
      <c r="C88" s="484" t="s">
        <v>622</v>
      </c>
      <c r="D88" s="484"/>
      <c r="E88" s="484"/>
      <c r="F88" s="485" t="s">
        <v>623</v>
      </c>
      <c r="G88" s="485" t="s">
        <v>618</v>
      </c>
      <c r="H88" s="485"/>
      <c r="I88" s="485" t="s">
        <v>618</v>
      </c>
      <c r="J88" s="457"/>
      <c r="K88" s="458"/>
      <c r="L88" s="459"/>
      <c r="M88" s="458"/>
      <c r="N88" s="486"/>
      <c r="V88" s="448"/>
      <c r="W88" s="455"/>
      <c r="AA88" s="455"/>
      <c r="AB88" s="455"/>
      <c r="AD88" s="455"/>
      <c r="AE88" s="487" t="s">
        <v>622</v>
      </c>
    </row>
    <row r="89" spans="1:31" s="404" customFormat="1" ht="12" x14ac:dyDescent="0.2">
      <c r="A89" s="482"/>
      <c r="B89" s="483" t="s">
        <v>624</v>
      </c>
      <c r="C89" s="484" t="s">
        <v>625</v>
      </c>
      <c r="D89" s="484"/>
      <c r="E89" s="484"/>
      <c r="F89" s="485" t="s">
        <v>623</v>
      </c>
      <c r="G89" s="485" t="s">
        <v>618</v>
      </c>
      <c r="H89" s="485"/>
      <c r="I89" s="485" t="s">
        <v>618</v>
      </c>
      <c r="J89" s="457"/>
      <c r="K89" s="458"/>
      <c r="L89" s="459"/>
      <c r="M89" s="458"/>
      <c r="N89" s="486"/>
      <c r="V89" s="448"/>
      <c r="W89" s="455"/>
      <c r="AA89" s="455"/>
      <c r="AB89" s="455"/>
      <c r="AD89" s="455"/>
      <c r="AE89" s="487" t="s">
        <v>625</v>
      </c>
    </row>
    <row r="90" spans="1:31" s="404" customFormat="1" ht="12" x14ac:dyDescent="0.2">
      <c r="A90" s="482"/>
      <c r="B90" s="483" t="s">
        <v>626</v>
      </c>
      <c r="C90" s="484" t="s">
        <v>627</v>
      </c>
      <c r="D90" s="484"/>
      <c r="E90" s="484"/>
      <c r="F90" s="485" t="s">
        <v>623</v>
      </c>
      <c r="G90" s="485" t="s">
        <v>628</v>
      </c>
      <c r="H90" s="485"/>
      <c r="I90" s="485" t="s">
        <v>56</v>
      </c>
      <c r="J90" s="457"/>
      <c r="K90" s="458"/>
      <c r="L90" s="459"/>
      <c r="M90" s="458"/>
      <c r="N90" s="486"/>
      <c r="V90" s="448"/>
      <c r="W90" s="455"/>
      <c r="AA90" s="455"/>
      <c r="AB90" s="455"/>
      <c r="AD90" s="455"/>
      <c r="AE90" s="487" t="s">
        <v>627</v>
      </c>
    </row>
    <row r="91" spans="1:31" s="404" customFormat="1" ht="12" x14ac:dyDescent="0.2">
      <c r="A91" s="482"/>
      <c r="B91" s="483" t="s">
        <v>629</v>
      </c>
      <c r="C91" s="484" t="s">
        <v>630</v>
      </c>
      <c r="D91" s="484"/>
      <c r="E91" s="484"/>
      <c r="F91" s="485" t="s">
        <v>631</v>
      </c>
      <c r="G91" s="485" t="s">
        <v>618</v>
      </c>
      <c r="H91" s="485"/>
      <c r="I91" s="485" t="s">
        <v>618</v>
      </c>
      <c r="J91" s="457"/>
      <c r="K91" s="458"/>
      <c r="L91" s="459"/>
      <c r="M91" s="458"/>
      <c r="N91" s="486"/>
      <c r="V91" s="448"/>
      <c r="W91" s="455"/>
      <c r="AA91" s="455"/>
      <c r="AB91" s="455"/>
      <c r="AD91" s="455"/>
      <c r="AE91" s="487" t="s">
        <v>630</v>
      </c>
    </row>
    <row r="92" spans="1:31" s="404" customFormat="1" ht="12" x14ac:dyDescent="0.2">
      <c r="A92" s="482"/>
      <c r="B92" s="483" t="s">
        <v>632</v>
      </c>
      <c r="C92" s="484" t="s">
        <v>633</v>
      </c>
      <c r="D92" s="484"/>
      <c r="E92" s="484"/>
      <c r="F92" s="485" t="s">
        <v>617</v>
      </c>
      <c r="G92" s="485" t="s">
        <v>618</v>
      </c>
      <c r="H92" s="485"/>
      <c r="I92" s="485" t="s">
        <v>618</v>
      </c>
      <c r="J92" s="457"/>
      <c r="K92" s="458"/>
      <c r="L92" s="459"/>
      <c r="M92" s="458"/>
      <c r="N92" s="486"/>
      <c r="V92" s="448"/>
      <c r="W92" s="455"/>
      <c r="AA92" s="455"/>
      <c r="AB92" s="455"/>
      <c r="AD92" s="455"/>
      <c r="AE92" s="487" t="s">
        <v>633</v>
      </c>
    </row>
    <row r="93" spans="1:31" s="404" customFormat="1" ht="22.5" x14ac:dyDescent="0.2">
      <c r="A93" s="482"/>
      <c r="B93" s="483" t="s">
        <v>634</v>
      </c>
      <c r="C93" s="484" t="s">
        <v>635</v>
      </c>
      <c r="D93" s="484"/>
      <c r="E93" s="484"/>
      <c r="F93" s="485" t="s">
        <v>623</v>
      </c>
      <c r="G93" s="485" t="s">
        <v>618</v>
      </c>
      <c r="H93" s="485"/>
      <c r="I93" s="485" t="s">
        <v>618</v>
      </c>
      <c r="J93" s="457"/>
      <c r="K93" s="458"/>
      <c r="L93" s="459"/>
      <c r="M93" s="458"/>
      <c r="N93" s="486"/>
      <c r="V93" s="448"/>
      <c r="W93" s="455"/>
      <c r="AA93" s="455"/>
      <c r="AB93" s="455"/>
      <c r="AD93" s="455"/>
      <c r="AE93" s="487" t="s">
        <v>635</v>
      </c>
    </row>
    <row r="94" spans="1:31" s="404" customFormat="1" ht="12" x14ac:dyDescent="0.2">
      <c r="A94" s="456"/>
      <c r="B94" s="457"/>
      <c r="C94" s="411" t="s">
        <v>569</v>
      </c>
      <c r="D94" s="411"/>
      <c r="E94" s="411"/>
      <c r="F94" s="458" t="s">
        <v>570</v>
      </c>
      <c r="G94" s="458" t="s">
        <v>636</v>
      </c>
      <c r="H94" s="458"/>
      <c r="I94" s="458" t="s">
        <v>637</v>
      </c>
      <c r="J94" s="459"/>
      <c r="K94" s="458"/>
      <c r="L94" s="459"/>
      <c r="M94" s="458"/>
      <c r="N94" s="460"/>
      <c r="V94" s="448"/>
      <c r="W94" s="455"/>
      <c r="Y94" s="409" t="s">
        <v>569</v>
      </c>
      <c r="AA94" s="455"/>
      <c r="AB94" s="455"/>
      <c r="AD94" s="455"/>
      <c r="AE94" s="487"/>
    </row>
    <row r="95" spans="1:31" s="404" customFormat="1" ht="12" x14ac:dyDescent="0.2">
      <c r="A95" s="456"/>
      <c r="B95" s="457"/>
      <c r="C95" s="411" t="s">
        <v>573</v>
      </c>
      <c r="D95" s="411"/>
      <c r="E95" s="411"/>
      <c r="F95" s="458" t="s">
        <v>570</v>
      </c>
      <c r="G95" s="458" t="s">
        <v>638</v>
      </c>
      <c r="H95" s="458"/>
      <c r="I95" s="458" t="s">
        <v>639</v>
      </c>
      <c r="J95" s="459"/>
      <c r="K95" s="458"/>
      <c r="L95" s="459"/>
      <c r="M95" s="458"/>
      <c r="N95" s="460"/>
      <c r="V95" s="448"/>
      <c r="W95" s="455"/>
      <c r="Y95" s="409" t="s">
        <v>573</v>
      </c>
      <c r="AA95" s="455"/>
      <c r="AB95" s="455"/>
      <c r="AD95" s="455"/>
      <c r="AE95" s="487"/>
    </row>
    <row r="96" spans="1:31" s="404" customFormat="1" ht="12" x14ac:dyDescent="0.2">
      <c r="A96" s="456"/>
      <c r="B96" s="457"/>
      <c r="C96" s="461" t="s">
        <v>576</v>
      </c>
      <c r="D96" s="461"/>
      <c r="E96" s="461"/>
      <c r="F96" s="462"/>
      <c r="G96" s="462"/>
      <c r="H96" s="462"/>
      <c r="I96" s="462"/>
      <c r="J96" s="463">
        <v>193.87</v>
      </c>
      <c r="K96" s="462"/>
      <c r="L96" s="463">
        <v>13570.9</v>
      </c>
      <c r="M96" s="462"/>
      <c r="N96" s="464"/>
      <c r="V96" s="448"/>
      <c r="W96" s="455"/>
      <c r="Z96" s="409" t="s">
        <v>576</v>
      </c>
      <c r="AA96" s="455"/>
      <c r="AB96" s="455"/>
      <c r="AD96" s="455"/>
      <c r="AE96" s="487"/>
    </row>
    <row r="97" spans="1:31" s="404" customFormat="1" ht="12" x14ac:dyDescent="0.2">
      <c r="A97" s="456"/>
      <c r="B97" s="457"/>
      <c r="C97" s="411" t="s">
        <v>577</v>
      </c>
      <c r="D97" s="411"/>
      <c r="E97" s="411"/>
      <c r="F97" s="458"/>
      <c r="G97" s="458"/>
      <c r="H97" s="458"/>
      <c r="I97" s="458"/>
      <c r="J97" s="459"/>
      <c r="K97" s="458"/>
      <c r="L97" s="459">
        <v>3745</v>
      </c>
      <c r="M97" s="458"/>
      <c r="N97" s="460">
        <v>73027</v>
      </c>
      <c r="V97" s="448"/>
      <c r="W97" s="455"/>
      <c r="Y97" s="409" t="s">
        <v>577</v>
      </c>
      <c r="AA97" s="455"/>
      <c r="AB97" s="455"/>
      <c r="AD97" s="455"/>
      <c r="AE97" s="487"/>
    </row>
    <row r="98" spans="1:31" s="404" customFormat="1" ht="22.5" x14ac:dyDescent="0.2">
      <c r="A98" s="456"/>
      <c r="B98" s="457" t="s">
        <v>578</v>
      </c>
      <c r="C98" s="411" t="s">
        <v>579</v>
      </c>
      <c r="D98" s="411"/>
      <c r="E98" s="411"/>
      <c r="F98" s="458" t="s">
        <v>499</v>
      </c>
      <c r="G98" s="458" t="s">
        <v>580</v>
      </c>
      <c r="H98" s="458"/>
      <c r="I98" s="458" t="s">
        <v>580</v>
      </c>
      <c r="J98" s="459"/>
      <c r="K98" s="458"/>
      <c r="L98" s="459">
        <v>3857.35</v>
      </c>
      <c r="M98" s="458"/>
      <c r="N98" s="460">
        <v>75218</v>
      </c>
      <c r="V98" s="448"/>
      <c r="W98" s="455"/>
      <c r="Y98" s="409" t="s">
        <v>579</v>
      </c>
      <c r="AA98" s="455"/>
      <c r="AB98" s="455"/>
      <c r="AD98" s="455"/>
      <c r="AE98" s="487"/>
    </row>
    <row r="99" spans="1:31" s="404" customFormat="1" ht="45" x14ac:dyDescent="0.2">
      <c r="A99" s="456"/>
      <c r="B99" s="457" t="s">
        <v>581</v>
      </c>
      <c r="C99" s="411" t="s">
        <v>582</v>
      </c>
      <c r="D99" s="411"/>
      <c r="E99" s="411"/>
      <c r="F99" s="458" t="s">
        <v>499</v>
      </c>
      <c r="G99" s="458" t="s">
        <v>583</v>
      </c>
      <c r="H99" s="458" t="s">
        <v>584</v>
      </c>
      <c r="I99" s="458" t="s">
        <v>585</v>
      </c>
      <c r="J99" s="459"/>
      <c r="K99" s="458"/>
      <c r="L99" s="459">
        <v>1909.95</v>
      </c>
      <c r="M99" s="458"/>
      <c r="N99" s="460">
        <v>37244</v>
      </c>
      <c r="V99" s="448"/>
      <c r="W99" s="455"/>
      <c r="Y99" s="409" t="s">
        <v>582</v>
      </c>
      <c r="AA99" s="455"/>
      <c r="AB99" s="455"/>
      <c r="AD99" s="455"/>
      <c r="AE99" s="487"/>
    </row>
    <row r="100" spans="1:31" s="404" customFormat="1" ht="12" x14ac:dyDescent="0.2">
      <c r="A100" s="465"/>
      <c r="B100" s="466"/>
      <c r="C100" s="451" t="s">
        <v>586</v>
      </c>
      <c r="D100" s="451"/>
      <c r="E100" s="451"/>
      <c r="F100" s="452"/>
      <c r="G100" s="452"/>
      <c r="H100" s="452"/>
      <c r="I100" s="452"/>
      <c r="J100" s="453"/>
      <c r="K100" s="452"/>
      <c r="L100" s="453">
        <v>19338.2</v>
      </c>
      <c r="M100" s="462"/>
      <c r="N100" s="454"/>
      <c r="V100" s="448"/>
      <c r="W100" s="455"/>
      <c r="AA100" s="455" t="s">
        <v>586</v>
      </c>
      <c r="AB100" s="455"/>
      <c r="AD100" s="455"/>
      <c r="AE100" s="487"/>
    </row>
    <row r="101" spans="1:31" s="404" customFormat="1" ht="45" x14ac:dyDescent="0.2">
      <c r="A101" s="449" t="s">
        <v>61</v>
      </c>
      <c r="B101" s="450" t="s">
        <v>640</v>
      </c>
      <c r="C101" s="451" t="s">
        <v>641</v>
      </c>
      <c r="D101" s="451"/>
      <c r="E101" s="451"/>
      <c r="F101" s="452" t="s">
        <v>563</v>
      </c>
      <c r="G101" s="452"/>
      <c r="H101" s="452"/>
      <c r="I101" s="452" t="s">
        <v>642</v>
      </c>
      <c r="J101" s="453"/>
      <c r="K101" s="452"/>
      <c r="L101" s="453"/>
      <c r="M101" s="452"/>
      <c r="N101" s="454"/>
      <c r="V101" s="448"/>
      <c r="W101" s="455" t="s">
        <v>641</v>
      </c>
      <c r="AA101" s="455"/>
      <c r="AB101" s="455"/>
      <c r="AD101" s="455"/>
      <c r="AE101" s="487"/>
    </row>
    <row r="102" spans="1:31" s="404" customFormat="1" ht="12" x14ac:dyDescent="0.2">
      <c r="A102" s="456"/>
      <c r="B102" s="457" t="s">
        <v>65</v>
      </c>
      <c r="C102" s="411" t="s">
        <v>565</v>
      </c>
      <c r="D102" s="411"/>
      <c r="E102" s="411"/>
      <c r="F102" s="458"/>
      <c r="G102" s="458"/>
      <c r="H102" s="458"/>
      <c r="I102" s="458"/>
      <c r="J102" s="459">
        <v>88.48</v>
      </c>
      <c r="K102" s="458"/>
      <c r="L102" s="459">
        <v>2919.84</v>
      </c>
      <c r="M102" s="458" t="s">
        <v>566</v>
      </c>
      <c r="N102" s="460">
        <v>56937</v>
      </c>
      <c r="V102" s="448"/>
      <c r="W102" s="455"/>
      <c r="X102" s="409" t="s">
        <v>565</v>
      </c>
      <c r="AA102" s="455"/>
      <c r="AB102" s="455"/>
      <c r="AD102" s="455"/>
      <c r="AE102" s="487"/>
    </row>
    <row r="103" spans="1:31" s="404" customFormat="1" ht="12" x14ac:dyDescent="0.2">
      <c r="A103" s="456"/>
      <c r="B103" s="457" t="s">
        <v>63</v>
      </c>
      <c r="C103" s="411" t="s">
        <v>567</v>
      </c>
      <c r="D103" s="411"/>
      <c r="E103" s="411"/>
      <c r="F103" s="458"/>
      <c r="G103" s="458"/>
      <c r="H103" s="458"/>
      <c r="I103" s="458"/>
      <c r="J103" s="459">
        <v>258.04000000000002</v>
      </c>
      <c r="K103" s="458"/>
      <c r="L103" s="459">
        <v>8515.32</v>
      </c>
      <c r="M103" s="458"/>
      <c r="N103" s="460"/>
      <c r="V103" s="448"/>
      <c r="W103" s="455"/>
      <c r="X103" s="409" t="s">
        <v>567</v>
      </c>
      <c r="AA103" s="455"/>
      <c r="AB103" s="455"/>
      <c r="AD103" s="455"/>
      <c r="AE103" s="487"/>
    </row>
    <row r="104" spans="1:31" s="404" customFormat="1" ht="12" x14ac:dyDescent="0.2">
      <c r="A104" s="456"/>
      <c r="B104" s="457" t="s">
        <v>62</v>
      </c>
      <c r="C104" s="411" t="s">
        <v>568</v>
      </c>
      <c r="D104" s="411"/>
      <c r="E104" s="411"/>
      <c r="F104" s="458"/>
      <c r="G104" s="458"/>
      <c r="H104" s="458"/>
      <c r="I104" s="458"/>
      <c r="J104" s="459">
        <v>26.08</v>
      </c>
      <c r="K104" s="458"/>
      <c r="L104" s="459">
        <v>860.64</v>
      </c>
      <c r="M104" s="458" t="s">
        <v>566</v>
      </c>
      <c r="N104" s="460">
        <v>16782</v>
      </c>
      <c r="V104" s="448"/>
      <c r="W104" s="455"/>
      <c r="X104" s="409" t="s">
        <v>568</v>
      </c>
      <c r="AA104" s="455"/>
      <c r="AB104" s="455"/>
      <c r="AD104" s="455"/>
      <c r="AE104" s="487"/>
    </row>
    <row r="105" spans="1:31" s="404" customFormat="1" ht="12" x14ac:dyDescent="0.2">
      <c r="A105" s="456"/>
      <c r="B105" s="457" t="s">
        <v>61</v>
      </c>
      <c r="C105" s="411" t="s">
        <v>614</v>
      </c>
      <c r="D105" s="411"/>
      <c r="E105" s="411"/>
      <c r="F105" s="458"/>
      <c r="G105" s="458"/>
      <c r="H105" s="458"/>
      <c r="I105" s="458"/>
      <c r="J105" s="459">
        <v>41.15</v>
      </c>
      <c r="K105" s="458"/>
      <c r="L105" s="459">
        <v>1357.95</v>
      </c>
      <c r="M105" s="458"/>
      <c r="N105" s="460"/>
      <c r="V105" s="448"/>
      <c r="W105" s="455"/>
      <c r="X105" s="409" t="s">
        <v>614</v>
      </c>
      <c r="AA105" s="455"/>
      <c r="AB105" s="455"/>
      <c r="AD105" s="455"/>
      <c r="AE105" s="487"/>
    </row>
    <row r="106" spans="1:31" s="404" customFormat="1" ht="22.5" x14ac:dyDescent="0.2">
      <c r="A106" s="482"/>
      <c r="B106" s="483" t="s">
        <v>615</v>
      </c>
      <c r="C106" s="484" t="s">
        <v>616</v>
      </c>
      <c r="D106" s="484"/>
      <c r="E106" s="484"/>
      <c r="F106" s="485" t="s">
        <v>617</v>
      </c>
      <c r="G106" s="485" t="s">
        <v>618</v>
      </c>
      <c r="H106" s="485"/>
      <c r="I106" s="485" t="s">
        <v>618</v>
      </c>
      <c r="J106" s="457"/>
      <c r="K106" s="458"/>
      <c r="L106" s="459"/>
      <c r="M106" s="458"/>
      <c r="N106" s="486"/>
      <c r="V106" s="448"/>
      <c r="W106" s="455"/>
      <c r="AA106" s="455"/>
      <c r="AB106" s="455"/>
      <c r="AD106" s="455"/>
      <c r="AE106" s="487" t="s">
        <v>616</v>
      </c>
    </row>
    <row r="107" spans="1:31" s="404" customFormat="1" ht="12" x14ac:dyDescent="0.2">
      <c r="A107" s="482"/>
      <c r="B107" s="483" t="s">
        <v>619</v>
      </c>
      <c r="C107" s="484" t="s">
        <v>620</v>
      </c>
      <c r="D107" s="484"/>
      <c r="E107" s="484"/>
      <c r="F107" s="485" t="s">
        <v>617</v>
      </c>
      <c r="G107" s="485" t="s">
        <v>618</v>
      </c>
      <c r="H107" s="485"/>
      <c r="I107" s="485" t="s">
        <v>618</v>
      </c>
      <c r="J107" s="457"/>
      <c r="K107" s="458"/>
      <c r="L107" s="459"/>
      <c r="M107" s="458"/>
      <c r="N107" s="486"/>
      <c r="V107" s="448"/>
      <c r="W107" s="455"/>
      <c r="AA107" s="455"/>
      <c r="AB107" s="455"/>
      <c r="AD107" s="455"/>
      <c r="AE107" s="487" t="s">
        <v>620</v>
      </c>
    </row>
    <row r="108" spans="1:31" s="404" customFormat="1" ht="12" x14ac:dyDescent="0.2">
      <c r="A108" s="482"/>
      <c r="B108" s="483" t="s">
        <v>621</v>
      </c>
      <c r="C108" s="484" t="s">
        <v>622</v>
      </c>
      <c r="D108" s="484"/>
      <c r="E108" s="484"/>
      <c r="F108" s="485" t="s">
        <v>623</v>
      </c>
      <c r="G108" s="485" t="s">
        <v>618</v>
      </c>
      <c r="H108" s="485"/>
      <c r="I108" s="485" t="s">
        <v>618</v>
      </c>
      <c r="J108" s="457"/>
      <c r="K108" s="458"/>
      <c r="L108" s="459"/>
      <c r="M108" s="458"/>
      <c r="N108" s="486"/>
      <c r="V108" s="448"/>
      <c r="W108" s="455"/>
      <c r="AA108" s="455"/>
      <c r="AB108" s="455"/>
      <c r="AD108" s="455"/>
      <c r="AE108" s="487" t="s">
        <v>622</v>
      </c>
    </row>
    <row r="109" spans="1:31" s="404" customFormat="1" ht="12" x14ac:dyDescent="0.2">
      <c r="A109" s="482"/>
      <c r="B109" s="483" t="s">
        <v>624</v>
      </c>
      <c r="C109" s="484" t="s">
        <v>625</v>
      </c>
      <c r="D109" s="484"/>
      <c r="E109" s="484"/>
      <c r="F109" s="485" t="s">
        <v>623</v>
      </c>
      <c r="G109" s="485" t="s">
        <v>618</v>
      </c>
      <c r="H109" s="485"/>
      <c r="I109" s="485" t="s">
        <v>618</v>
      </c>
      <c r="J109" s="457"/>
      <c r="K109" s="458"/>
      <c r="L109" s="459"/>
      <c r="M109" s="458"/>
      <c r="N109" s="486"/>
      <c r="V109" s="448"/>
      <c r="W109" s="455"/>
      <c r="AA109" s="455"/>
      <c r="AB109" s="455"/>
      <c r="AD109" s="455"/>
      <c r="AE109" s="487" t="s">
        <v>625</v>
      </c>
    </row>
    <row r="110" spans="1:31" s="404" customFormat="1" ht="12" x14ac:dyDescent="0.2">
      <c r="A110" s="482"/>
      <c r="B110" s="483" t="s">
        <v>626</v>
      </c>
      <c r="C110" s="484" t="s">
        <v>627</v>
      </c>
      <c r="D110" s="484"/>
      <c r="E110" s="484"/>
      <c r="F110" s="485" t="s">
        <v>623</v>
      </c>
      <c r="G110" s="485" t="s">
        <v>628</v>
      </c>
      <c r="H110" s="485"/>
      <c r="I110" s="485" t="s">
        <v>643</v>
      </c>
      <c r="J110" s="457"/>
      <c r="K110" s="458"/>
      <c r="L110" s="459"/>
      <c r="M110" s="458"/>
      <c r="N110" s="486"/>
      <c r="V110" s="448"/>
      <c r="W110" s="455"/>
      <c r="AA110" s="455"/>
      <c r="AB110" s="455"/>
      <c r="AD110" s="455"/>
      <c r="AE110" s="487" t="s">
        <v>627</v>
      </c>
    </row>
    <row r="111" spans="1:31" s="404" customFormat="1" ht="12" x14ac:dyDescent="0.2">
      <c r="A111" s="482"/>
      <c r="B111" s="483" t="s">
        <v>644</v>
      </c>
      <c r="C111" s="484" t="s">
        <v>645</v>
      </c>
      <c r="D111" s="484"/>
      <c r="E111" s="484"/>
      <c r="F111" s="485" t="s">
        <v>631</v>
      </c>
      <c r="G111" s="485" t="s">
        <v>618</v>
      </c>
      <c r="H111" s="485"/>
      <c r="I111" s="485" t="s">
        <v>618</v>
      </c>
      <c r="J111" s="457"/>
      <c r="K111" s="458"/>
      <c r="L111" s="459"/>
      <c r="M111" s="458"/>
      <c r="N111" s="486"/>
      <c r="V111" s="448"/>
      <c r="W111" s="455"/>
      <c r="AA111" s="455"/>
      <c r="AB111" s="455"/>
      <c r="AD111" s="455"/>
      <c r="AE111" s="487" t="s">
        <v>645</v>
      </c>
    </row>
    <row r="112" spans="1:31" s="404" customFormat="1" ht="12" x14ac:dyDescent="0.2">
      <c r="A112" s="482"/>
      <c r="B112" s="483" t="s">
        <v>629</v>
      </c>
      <c r="C112" s="484" t="s">
        <v>630</v>
      </c>
      <c r="D112" s="484"/>
      <c r="E112" s="484"/>
      <c r="F112" s="485" t="s">
        <v>631</v>
      </c>
      <c r="G112" s="485" t="s">
        <v>618</v>
      </c>
      <c r="H112" s="485"/>
      <c r="I112" s="485" t="s">
        <v>618</v>
      </c>
      <c r="J112" s="457"/>
      <c r="K112" s="458"/>
      <c r="L112" s="459"/>
      <c r="M112" s="458"/>
      <c r="N112" s="486"/>
      <c r="V112" s="448"/>
      <c r="W112" s="455"/>
      <c r="AA112" s="455"/>
      <c r="AB112" s="455"/>
      <c r="AD112" s="455"/>
      <c r="AE112" s="487" t="s">
        <v>630</v>
      </c>
    </row>
    <row r="113" spans="1:31" s="404" customFormat="1" ht="12" x14ac:dyDescent="0.2">
      <c r="A113" s="482"/>
      <c r="B113" s="483" t="s">
        <v>632</v>
      </c>
      <c r="C113" s="484" t="s">
        <v>633</v>
      </c>
      <c r="D113" s="484"/>
      <c r="E113" s="484"/>
      <c r="F113" s="485" t="s">
        <v>617</v>
      </c>
      <c r="G113" s="485" t="s">
        <v>618</v>
      </c>
      <c r="H113" s="485"/>
      <c r="I113" s="485" t="s">
        <v>618</v>
      </c>
      <c r="J113" s="457"/>
      <c r="K113" s="458"/>
      <c r="L113" s="459"/>
      <c r="M113" s="458"/>
      <c r="N113" s="486"/>
      <c r="V113" s="448"/>
      <c r="W113" s="455"/>
      <c r="AA113" s="455"/>
      <c r="AB113" s="455"/>
      <c r="AD113" s="455"/>
      <c r="AE113" s="487" t="s">
        <v>633</v>
      </c>
    </row>
    <row r="114" spans="1:31" s="404" customFormat="1" ht="22.5" x14ac:dyDescent="0.2">
      <c r="A114" s="482"/>
      <c r="B114" s="483" t="s">
        <v>634</v>
      </c>
      <c r="C114" s="484" t="s">
        <v>635</v>
      </c>
      <c r="D114" s="484"/>
      <c r="E114" s="484"/>
      <c r="F114" s="485" t="s">
        <v>623</v>
      </c>
      <c r="G114" s="485" t="s">
        <v>618</v>
      </c>
      <c r="H114" s="485"/>
      <c r="I114" s="485" t="s">
        <v>618</v>
      </c>
      <c r="J114" s="457"/>
      <c r="K114" s="458"/>
      <c r="L114" s="459"/>
      <c r="M114" s="458"/>
      <c r="N114" s="486"/>
      <c r="V114" s="448"/>
      <c r="W114" s="455"/>
      <c r="AA114" s="455"/>
      <c r="AB114" s="455"/>
      <c r="AD114" s="455"/>
      <c r="AE114" s="487" t="s">
        <v>635</v>
      </c>
    </row>
    <row r="115" spans="1:31" s="404" customFormat="1" ht="12" x14ac:dyDescent="0.2">
      <c r="A115" s="456"/>
      <c r="B115" s="457"/>
      <c r="C115" s="411" t="s">
        <v>569</v>
      </c>
      <c r="D115" s="411"/>
      <c r="E115" s="411"/>
      <c r="F115" s="458" t="s">
        <v>570</v>
      </c>
      <c r="G115" s="458" t="s">
        <v>646</v>
      </c>
      <c r="H115" s="458"/>
      <c r="I115" s="458" t="s">
        <v>647</v>
      </c>
      <c r="J115" s="459"/>
      <c r="K115" s="458"/>
      <c r="L115" s="459"/>
      <c r="M115" s="458"/>
      <c r="N115" s="460"/>
      <c r="V115" s="448"/>
      <c r="W115" s="455"/>
      <c r="Y115" s="409" t="s">
        <v>569</v>
      </c>
      <c r="AA115" s="455"/>
      <c r="AB115" s="455"/>
      <c r="AD115" s="455"/>
      <c r="AE115" s="487"/>
    </row>
    <row r="116" spans="1:31" s="404" customFormat="1" ht="12" x14ac:dyDescent="0.2">
      <c r="A116" s="456"/>
      <c r="B116" s="457"/>
      <c r="C116" s="411" t="s">
        <v>573</v>
      </c>
      <c r="D116" s="411"/>
      <c r="E116" s="411"/>
      <c r="F116" s="458" t="s">
        <v>570</v>
      </c>
      <c r="G116" s="458" t="s">
        <v>648</v>
      </c>
      <c r="H116" s="458"/>
      <c r="I116" s="458" t="s">
        <v>649</v>
      </c>
      <c r="J116" s="459"/>
      <c r="K116" s="458"/>
      <c r="L116" s="459"/>
      <c r="M116" s="458"/>
      <c r="N116" s="460"/>
      <c r="V116" s="448"/>
      <c r="W116" s="455"/>
      <c r="Y116" s="409" t="s">
        <v>573</v>
      </c>
      <c r="AA116" s="455"/>
      <c r="AB116" s="455"/>
      <c r="AD116" s="455"/>
      <c r="AE116" s="487"/>
    </row>
    <row r="117" spans="1:31" s="404" customFormat="1" ht="12" x14ac:dyDescent="0.2">
      <c r="A117" s="456"/>
      <c r="B117" s="457"/>
      <c r="C117" s="461" t="s">
        <v>576</v>
      </c>
      <c r="D117" s="461"/>
      <c r="E117" s="461"/>
      <c r="F117" s="462"/>
      <c r="G117" s="462"/>
      <c r="H117" s="462"/>
      <c r="I117" s="462"/>
      <c r="J117" s="463">
        <v>387.67</v>
      </c>
      <c r="K117" s="462"/>
      <c r="L117" s="463">
        <v>12793.11</v>
      </c>
      <c r="M117" s="462"/>
      <c r="N117" s="464"/>
      <c r="V117" s="448"/>
      <c r="W117" s="455"/>
      <c r="Z117" s="409" t="s">
        <v>576</v>
      </c>
      <c r="AA117" s="455"/>
      <c r="AB117" s="455"/>
      <c r="AD117" s="455"/>
      <c r="AE117" s="487"/>
    </row>
    <row r="118" spans="1:31" s="404" customFormat="1" ht="12" x14ac:dyDescent="0.2">
      <c r="A118" s="456"/>
      <c r="B118" s="457"/>
      <c r="C118" s="411" t="s">
        <v>577</v>
      </c>
      <c r="D118" s="411"/>
      <c r="E118" s="411"/>
      <c r="F118" s="458"/>
      <c r="G118" s="458"/>
      <c r="H118" s="458"/>
      <c r="I118" s="458"/>
      <c r="J118" s="459"/>
      <c r="K118" s="458"/>
      <c r="L118" s="459">
        <v>3780.48</v>
      </c>
      <c r="M118" s="458"/>
      <c r="N118" s="460">
        <v>73719</v>
      </c>
      <c r="V118" s="448"/>
      <c r="W118" s="455"/>
      <c r="Y118" s="409" t="s">
        <v>577</v>
      </c>
      <c r="AA118" s="455"/>
      <c r="AB118" s="455"/>
      <c r="AD118" s="455"/>
      <c r="AE118" s="487"/>
    </row>
    <row r="119" spans="1:31" s="404" customFormat="1" ht="22.5" x14ac:dyDescent="0.2">
      <c r="A119" s="456"/>
      <c r="B119" s="457" t="s">
        <v>578</v>
      </c>
      <c r="C119" s="411" t="s">
        <v>579</v>
      </c>
      <c r="D119" s="411"/>
      <c r="E119" s="411"/>
      <c r="F119" s="458" t="s">
        <v>499</v>
      </c>
      <c r="G119" s="458" t="s">
        <v>580</v>
      </c>
      <c r="H119" s="458"/>
      <c r="I119" s="458" t="s">
        <v>580</v>
      </c>
      <c r="J119" s="459"/>
      <c r="K119" s="458"/>
      <c r="L119" s="459">
        <v>3893.89</v>
      </c>
      <c r="M119" s="458"/>
      <c r="N119" s="460">
        <v>75931</v>
      </c>
      <c r="V119" s="448"/>
      <c r="W119" s="455"/>
      <c r="Y119" s="409" t="s">
        <v>579</v>
      </c>
      <c r="AA119" s="455"/>
      <c r="AB119" s="455"/>
      <c r="AD119" s="455"/>
      <c r="AE119" s="487"/>
    </row>
    <row r="120" spans="1:31" s="404" customFormat="1" ht="45" x14ac:dyDescent="0.2">
      <c r="A120" s="456"/>
      <c r="B120" s="457" t="s">
        <v>581</v>
      </c>
      <c r="C120" s="411" t="s">
        <v>582</v>
      </c>
      <c r="D120" s="411"/>
      <c r="E120" s="411"/>
      <c r="F120" s="458" t="s">
        <v>499</v>
      </c>
      <c r="G120" s="458" t="s">
        <v>583</v>
      </c>
      <c r="H120" s="458" t="s">
        <v>584</v>
      </c>
      <c r="I120" s="458" t="s">
        <v>585</v>
      </c>
      <c r="J120" s="459"/>
      <c r="K120" s="458"/>
      <c r="L120" s="459">
        <v>1928.04</v>
      </c>
      <c r="M120" s="458"/>
      <c r="N120" s="460">
        <v>37597</v>
      </c>
      <c r="V120" s="448"/>
      <c r="W120" s="455"/>
      <c r="Y120" s="409" t="s">
        <v>582</v>
      </c>
      <c r="AA120" s="455"/>
      <c r="AB120" s="455"/>
      <c r="AD120" s="455"/>
      <c r="AE120" s="487"/>
    </row>
    <row r="121" spans="1:31" s="404" customFormat="1" ht="12" x14ac:dyDescent="0.2">
      <c r="A121" s="465"/>
      <c r="B121" s="466"/>
      <c r="C121" s="451" t="s">
        <v>586</v>
      </c>
      <c r="D121" s="451"/>
      <c r="E121" s="451"/>
      <c r="F121" s="452"/>
      <c r="G121" s="452"/>
      <c r="H121" s="452"/>
      <c r="I121" s="452"/>
      <c r="J121" s="453"/>
      <c r="K121" s="452"/>
      <c r="L121" s="453">
        <v>18615.04</v>
      </c>
      <c r="M121" s="462"/>
      <c r="N121" s="454"/>
      <c r="V121" s="448"/>
      <c r="W121" s="455"/>
      <c r="AA121" s="455" t="s">
        <v>586</v>
      </c>
      <c r="AB121" s="455"/>
      <c r="AD121" s="455"/>
      <c r="AE121" s="487"/>
    </row>
    <row r="122" spans="1:31" s="404" customFormat="1" ht="33.75" x14ac:dyDescent="0.2">
      <c r="A122" s="449" t="s">
        <v>59</v>
      </c>
      <c r="B122" s="450" t="s">
        <v>650</v>
      </c>
      <c r="C122" s="451" t="s">
        <v>651</v>
      </c>
      <c r="D122" s="451"/>
      <c r="E122" s="451"/>
      <c r="F122" s="452" t="s">
        <v>623</v>
      </c>
      <c r="G122" s="452"/>
      <c r="H122" s="452"/>
      <c r="I122" s="452" t="s">
        <v>652</v>
      </c>
      <c r="J122" s="453">
        <v>1246.55</v>
      </c>
      <c r="K122" s="452"/>
      <c r="L122" s="453">
        <v>169530.8</v>
      </c>
      <c r="M122" s="452"/>
      <c r="N122" s="454"/>
      <c r="V122" s="448"/>
      <c r="W122" s="455" t="s">
        <v>651</v>
      </c>
      <c r="AA122" s="455"/>
      <c r="AB122" s="455"/>
      <c r="AD122" s="455"/>
      <c r="AE122" s="487"/>
    </row>
    <row r="123" spans="1:31" s="404" customFormat="1" ht="12" x14ac:dyDescent="0.2">
      <c r="A123" s="465"/>
      <c r="B123" s="466"/>
      <c r="C123" s="416" t="s">
        <v>653</v>
      </c>
      <c r="D123" s="488"/>
      <c r="E123" s="488"/>
      <c r="F123" s="467"/>
      <c r="G123" s="467"/>
      <c r="H123" s="467"/>
      <c r="I123" s="467"/>
      <c r="J123" s="489"/>
      <c r="K123" s="467"/>
      <c r="L123" s="489"/>
      <c r="M123" s="490"/>
      <c r="N123" s="491"/>
      <c r="V123" s="448"/>
      <c r="W123" s="455"/>
      <c r="AA123" s="455"/>
      <c r="AB123" s="455"/>
      <c r="AD123" s="455"/>
      <c r="AE123" s="487"/>
    </row>
    <row r="124" spans="1:31" s="404" customFormat="1" ht="22.5" x14ac:dyDescent="0.2">
      <c r="A124" s="449" t="s">
        <v>58</v>
      </c>
      <c r="B124" s="450" t="s">
        <v>654</v>
      </c>
      <c r="C124" s="451" t="s">
        <v>655</v>
      </c>
      <c r="D124" s="451"/>
      <c r="E124" s="451"/>
      <c r="F124" s="452" t="s">
        <v>623</v>
      </c>
      <c r="G124" s="452"/>
      <c r="H124" s="452"/>
      <c r="I124" s="452" t="s">
        <v>656</v>
      </c>
      <c r="J124" s="453">
        <v>130.22</v>
      </c>
      <c r="K124" s="452"/>
      <c r="L124" s="453">
        <v>3906.6</v>
      </c>
      <c r="M124" s="452"/>
      <c r="N124" s="454"/>
      <c r="V124" s="448"/>
      <c r="W124" s="455" t="s">
        <v>655</v>
      </c>
      <c r="AA124" s="455"/>
      <c r="AB124" s="455"/>
      <c r="AD124" s="455"/>
      <c r="AE124" s="487"/>
    </row>
    <row r="125" spans="1:31" s="404" customFormat="1" ht="12" x14ac:dyDescent="0.2">
      <c r="A125" s="465"/>
      <c r="B125" s="466"/>
      <c r="C125" s="416" t="s">
        <v>653</v>
      </c>
      <c r="D125" s="488"/>
      <c r="E125" s="488"/>
      <c r="F125" s="467"/>
      <c r="G125" s="467"/>
      <c r="H125" s="467"/>
      <c r="I125" s="467"/>
      <c r="J125" s="489"/>
      <c r="K125" s="467"/>
      <c r="L125" s="489"/>
      <c r="M125" s="490"/>
      <c r="N125" s="491"/>
      <c r="V125" s="448"/>
      <c r="W125" s="455"/>
      <c r="AA125" s="455"/>
      <c r="AB125" s="455"/>
      <c r="AD125" s="455"/>
      <c r="AE125" s="487"/>
    </row>
    <row r="126" spans="1:31" s="404" customFormat="1" ht="45" x14ac:dyDescent="0.2">
      <c r="A126" s="449" t="s">
        <v>56</v>
      </c>
      <c r="B126" s="450" t="s">
        <v>657</v>
      </c>
      <c r="C126" s="451" t="s">
        <v>658</v>
      </c>
      <c r="D126" s="451"/>
      <c r="E126" s="451"/>
      <c r="F126" s="452" t="s">
        <v>617</v>
      </c>
      <c r="G126" s="452"/>
      <c r="H126" s="452"/>
      <c r="I126" s="452" t="s">
        <v>659</v>
      </c>
      <c r="J126" s="453">
        <v>14076</v>
      </c>
      <c r="K126" s="452"/>
      <c r="L126" s="453">
        <v>3158.65</v>
      </c>
      <c r="M126" s="452"/>
      <c r="N126" s="454"/>
      <c r="V126" s="448"/>
      <c r="W126" s="455" t="s">
        <v>658</v>
      </c>
      <c r="AA126" s="455"/>
      <c r="AB126" s="455"/>
      <c r="AD126" s="455"/>
      <c r="AE126" s="487"/>
    </row>
    <row r="127" spans="1:31" s="404" customFormat="1" ht="12" x14ac:dyDescent="0.2">
      <c r="A127" s="465"/>
      <c r="B127" s="466"/>
      <c r="C127" s="416" t="s">
        <v>660</v>
      </c>
      <c r="D127" s="488"/>
      <c r="E127" s="488"/>
      <c r="F127" s="467"/>
      <c r="G127" s="467"/>
      <c r="H127" s="467"/>
      <c r="I127" s="467"/>
      <c r="J127" s="489"/>
      <c r="K127" s="467"/>
      <c r="L127" s="489"/>
      <c r="M127" s="490"/>
      <c r="N127" s="491"/>
      <c r="V127" s="448"/>
      <c r="W127" s="455"/>
      <c r="AA127" s="455"/>
      <c r="AB127" s="455"/>
      <c r="AD127" s="455"/>
      <c r="AE127" s="487"/>
    </row>
    <row r="128" spans="1:31" s="404" customFormat="1" ht="45" x14ac:dyDescent="0.2">
      <c r="A128" s="449" t="s">
        <v>54</v>
      </c>
      <c r="B128" s="450" t="s">
        <v>661</v>
      </c>
      <c r="C128" s="451" t="s">
        <v>662</v>
      </c>
      <c r="D128" s="451"/>
      <c r="E128" s="451"/>
      <c r="F128" s="452" t="s">
        <v>623</v>
      </c>
      <c r="G128" s="452"/>
      <c r="H128" s="452"/>
      <c r="I128" s="452" t="s">
        <v>663</v>
      </c>
      <c r="J128" s="453">
        <v>594.91999999999996</v>
      </c>
      <c r="K128" s="452"/>
      <c r="L128" s="453">
        <v>3795.59</v>
      </c>
      <c r="M128" s="452"/>
      <c r="N128" s="454"/>
      <c r="V128" s="448"/>
      <c r="W128" s="455" t="s">
        <v>662</v>
      </c>
      <c r="AA128" s="455"/>
      <c r="AB128" s="455"/>
      <c r="AD128" s="455"/>
      <c r="AE128" s="487"/>
    </row>
    <row r="129" spans="1:31" s="404" customFormat="1" ht="12" x14ac:dyDescent="0.2">
      <c r="A129" s="465"/>
      <c r="B129" s="466"/>
      <c r="C129" s="416" t="s">
        <v>653</v>
      </c>
      <c r="D129" s="488"/>
      <c r="E129" s="488"/>
      <c r="F129" s="467"/>
      <c r="G129" s="467"/>
      <c r="H129" s="467"/>
      <c r="I129" s="467"/>
      <c r="J129" s="489"/>
      <c r="K129" s="467"/>
      <c r="L129" s="489"/>
      <c r="M129" s="490"/>
      <c r="N129" s="491"/>
      <c r="V129" s="448"/>
      <c r="W129" s="455"/>
      <c r="AA129" s="455"/>
      <c r="AB129" s="455"/>
      <c r="AD129" s="455"/>
      <c r="AE129" s="487"/>
    </row>
    <row r="130" spans="1:31" s="404" customFormat="1" ht="12" x14ac:dyDescent="0.2">
      <c r="A130" s="449" t="s">
        <v>72</v>
      </c>
      <c r="B130" s="450" t="s">
        <v>664</v>
      </c>
      <c r="C130" s="451" t="s">
        <v>665</v>
      </c>
      <c r="D130" s="451"/>
      <c r="E130" s="451"/>
      <c r="F130" s="452" t="s">
        <v>666</v>
      </c>
      <c r="G130" s="452"/>
      <c r="H130" s="452"/>
      <c r="I130" s="452" t="s">
        <v>667</v>
      </c>
      <c r="J130" s="453">
        <v>630</v>
      </c>
      <c r="K130" s="452"/>
      <c r="L130" s="453">
        <v>2009.7</v>
      </c>
      <c r="M130" s="452"/>
      <c r="N130" s="454"/>
      <c r="V130" s="448"/>
      <c r="W130" s="455" t="s">
        <v>665</v>
      </c>
      <c r="AA130" s="455"/>
      <c r="AB130" s="455"/>
      <c r="AD130" s="455"/>
      <c r="AE130" s="487"/>
    </row>
    <row r="131" spans="1:31" s="404" customFormat="1" ht="12" x14ac:dyDescent="0.2">
      <c r="A131" s="465"/>
      <c r="B131" s="466"/>
      <c r="C131" s="416" t="s">
        <v>653</v>
      </c>
      <c r="D131" s="488"/>
      <c r="E131" s="488"/>
      <c r="F131" s="467"/>
      <c r="G131" s="467"/>
      <c r="H131" s="467"/>
      <c r="I131" s="467"/>
      <c r="J131" s="489"/>
      <c r="K131" s="467"/>
      <c r="L131" s="489"/>
      <c r="M131" s="490"/>
      <c r="N131" s="491"/>
      <c r="V131" s="448"/>
      <c r="W131" s="455"/>
      <c r="AA131" s="455"/>
      <c r="AB131" s="455"/>
      <c r="AD131" s="455"/>
      <c r="AE131" s="487"/>
    </row>
    <row r="132" spans="1:31" s="404" customFormat="1" ht="33.75" x14ac:dyDescent="0.2">
      <c r="A132" s="449" t="s">
        <v>70</v>
      </c>
      <c r="B132" s="450" t="s">
        <v>668</v>
      </c>
      <c r="C132" s="451" t="s">
        <v>669</v>
      </c>
      <c r="D132" s="451"/>
      <c r="E132" s="451"/>
      <c r="F132" s="452" t="s">
        <v>670</v>
      </c>
      <c r="G132" s="452"/>
      <c r="H132" s="452"/>
      <c r="I132" s="452" t="s">
        <v>671</v>
      </c>
      <c r="J132" s="453">
        <v>262.76</v>
      </c>
      <c r="K132" s="452"/>
      <c r="L132" s="453">
        <v>16553.88</v>
      </c>
      <c r="M132" s="452"/>
      <c r="N132" s="454"/>
      <c r="V132" s="448"/>
      <c r="W132" s="455" t="s">
        <v>669</v>
      </c>
      <c r="AA132" s="455"/>
      <c r="AB132" s="455"/>
      <c r="AD132" s="455"/>
      <c r="AE132" s="487"/>
    </row>
    <row r="133" spans="1:31" s="404" customFormat="1" ht="12" x14ac:dyDescent="0.2">
      <c r="A133" s="465"/>
      <c r="B133" s="466"/>
      <c r="C133" s="416" t="s">
        <v>653</v>
      </c>
      <c r="D133" s="488"/>
      <c r="E133" s="488"/>
      <c r="F133" s="467"/>
      <c r="G133" s="467"/>
      <c r="H133" s="467"/>
      <c r="I133" s="467"/>
      <c r="J133" s="489"/>
      <c r="K133" s="467"/>
      <c r="L133" s="489"/>
      <c r="M133" s="490"/>
      <c r="N133" s="491"/>
      <c r="V133" s="448"/>
      <c r="W133" s="455"/>
      <c r="AA133" s="455"/>
      <c r="AB133" s="455"/>
      <c r="AD133" s="455"/>
      <c r="AE133" s="487"/>
    </row>
    <row r="134" spans="1:31" s="404" customFormat="1" ht="22.5" x14ac:dyDescent="0.2">
      <c r="A134" s="449" t="s">
        <v>69</v>
      </c>
      <c r="B134" s="450" t="s">
        <v>672</v>
      </c>
      <c r="C134" s="451" t="s">
        <v>673</v>
      </c>
      <c r="D134" s="451"/>
      <c r="E134" s="451"/>
      <c r="F134" s="452" t="s">
        <v>623</v>
      </c>
      <c r="G134" s="452"/>
      <c r="H134" s="452"/>
      <c r="I134" s="452" t="s">
        <v>674</v>
      </c>
      <c r="J134" s="453">
        <v>37.840000000000003</v>
      </c>
      <c r="K134" s="452"/>
      <c r="L134" s="453">
        <v>4540.8</v>
      </c>
      <c r="M134" s="452"/>
      <c r="N134" s="454"/>
      <c r="V134" s="448"/>
      <c r="W134" s="455" t="s">
        <v>673</v>
      </c>
      <c r="AA134" s="455"/>
      <c r="AB134" s="455"/>
      <c r="AD134" s="455"/>
      <c r="AE134" s="487"/>
    </row>
    <row r="135" spans="1:31" s="404" customFormat="1" ht="12" x14ac:dyDescent="0.2">
      <c r="A135" s="465"/>
      <c r="B135" s="466"/>
      <c r="C135" s="416" t="s">
        <v>653</v>
      </c>
      <c r="D135" s="488"/>
      <c r="E135" s="488"/>
      <c r="F135" s="467"/>
      <c r="G135" s="467"/>
      <c r="H135" s="467"/>
      <c r="I135" s="467"/>
      <c r="J135" s="489"/>
      <c r="K135" s="467"/>
      <c r="L135" s="489"/>
      <c r="M135" s="490"/>
      <c r="N135" s="491"/>
      <c r="V135" s="448"/>
      <c r="W135" s="455"/>
      <c r="AA135" s="455"/>
      <c r="AB135" s="455"/>
      <c r="AD135" s="455"/>
      <c r="AE135" s="487"/>
    </row>
    <row r="136" spans="1:31" s="404" customFormat="1" ht="12" x14ac:dyDescent="0.2">
      <c r="A136" s="449" t="s">
        <v>365</v>
      </c>
      <c r="B136" s="450" t="s">
        <v>675</v>
      </c>
      <c r="C136" s="451" t="s">
        <v>676</v>
      </c>
      <c r="D136" s="451"/>
      <c r="E136" s="451"/>
      <c r="F136" s="452" t="s">
        <v>666</v>
      </c>
      <c r="G136" s="452"/>
      <c r="H136" s="452"/>
      <c r="I136" s="452" t="s">
        <v>677</v>
      </c>
      <c r="J136" s="453">
        <v>2970.99</v>
      </c>
      <c r="K136" s="452"/>
      <c r="L136" s="453">
        <v>4159.3900000000003</v>
      </c>
      <c r="M136" s="452"/>
      <c r="N136" s="454"/>
      <c r="V136" s="448"/>
      <c r="W136" s="455" t="s">
        <v>676</v>
      </c>
      <c r="AA136" s="455"/>
      <c r="AB136" s="455"/>
      <c r="AD136" s="455"/>
      <c r="AE136" s="487"/>
    </row>
    <row r="137" spans="1:31" s="404" customFormat="1" ht="12" x14ac:dyDescent="0.2">
      <c r="A137" s="465"/>
      <c r="B137" s="466"/>
      <c r="C137" s="416" t="s">
        <v>653</v>
      </c>
      <c r="D137" s="488"/>
      <c r="E137" s="488"/>
      <c r="F137" s="467"/>
      <c r="G137" s="467"/>
      <c r="H137" s="467"/>
      <c r="I137" s="467"/>
      <c r="J137" s="489"/>
      <c r="K137" s="467"/>
      <c r="L137" s="489"/>
      <c r="M137" s="490"/>
      <c r="N137" s="491"/>
      <c r="V137" s="448"/>
      <c r="W137" s="455"/>
      <c r="AA137" s="455"/>
      <c r="AB137" s="455"/>
      <c r="AD137" s="455"/>
      <c r="AE137" s="487"/>
    </row>
    <row r="138" spans="1:31" s="404" customFormat="1" ht="12" x14ac:dyDescent="0.2">
      <c r="A138" s="449" t="s">
        <v>355</v>
      </c>
      <c r="B138" s="450" t="s">
        <v>678</v>
      </c>
      <c r="C138" s="451" t="s">
        <v>679</v>
      </c>
      <c r="D138" s="451"/>
      <c r="E138" s="451"/>
      <c r="F138" s="452" t="s">
        <v>666</v>
      </c>
      <c r="G138" s="452"/>
      <c r="H138" s="452"/>
      <c r="I138" s="452" t="s">
        <v>680</v>
      </c>
      <c r="J138" s="453">
        <v>10341</v>
      </c>
      <c r="K138" s="452"/>
      <c r="L138" s="453">
        <v>5687.55</v>
      </c>
      <c r="M138" s="452"/>
      <c r="N138" s="454"/>
      <c r="V138" s="448"/>
      <c r="W138" s="455" t="s">
        <v>679</v>
      </c>
      <c r="AA138" s="455"/>
      <c r="AB138" s="455"/>
      <c r="AD138" s="455"/>
      <c r="AE138" s="487"/>
    </row>
    <row r="139" spans="1:31" s="404" customFormat="1" ht="12" x14ac:dyDescent="0.2">
      <c r="A139" s="465"/>
      <c r="B139" s="466"/>
      <c r="C139" s="416" t="s">
        <v>653</v>
      </c>
      <c r="D139" s="488"/>
      <c r="E139" s="488"/>
      <c r="F139" s="467"/>
      <c r="G139" s="467"/>
      <c r="H139" s="467"/>
      <c r="I139" s="467"/>
      <c r="J139" s="489"/>
      <c r="K139" s="467"/>
      <c r="L139" s="489"/>
      <c r="M139" s="490"/>
      <c r="N139" s="491"/>
      <c r="V139" s="448"/>
      <c r="W139" s="455"/>
      <c r="AA139" s="455"/>
      <c r="AB139" s="455"/>
      <c r="AD139" s="455"/>
      <c r="AE139" s="487"/>
    </row>
    <row r="140" spans="1:31" s="404" customFormat="1" ht="33.75" x14ac:dyDescent="0.2">
      <c r="A140" s="449" t="s">
        <v>366</v>
      </c>
      <c r="B140" s="450" t="s">
        <v>681</v>
      </c>
      <c r="C140" s="451" t="s">
        <v>682</v>
      </c>
      <c r="D140" s="451"/>
      <c r="E140" s="451"/>
      <c r="F140" s="452" t="s">
        <v>617</v>
      </c>
      <c r="G140" s="452"/>
      <c r="H140" s="452"/>
      <c r="I140" s="452" t="s">
        <v>683</v>
      </c>
      <c r="J140" s="453">
        <v>5378.96</v>
      </c>
      <c r="K140" s="452"/>
      <c r="L140" s="453">
        <v>209.78</v>
      </c>
      <c r="M140" s="452"/>
      <c r="N140" s="454"/>
      <c r="V140" s="448"/>
      <c r="W140" s="455" t="s">
        <v>682</v>
      </c>
      <c r="AA140" s="455"/>
      <c r="AB140" s="455"/>
      <c r="AD140" s="455"/>
      <c r="AE140" s="487"/>
    </row>
    <row r="141" spans="1:31" s="404" customFormat="1" ht="12" x14ac:dyDescent="0.2">
      <c r="A141" s="465"/>
      <c r="B141" s="466"/>
      <c r="C141" s="416" t="s">
        <v>653</v>
      </c>
      <c r="D141" s="488"/>
      <c r="E141" s="488"/>
      <c r="F141" s="467"/>
      <c r="G141" s="467"/>
      <c r="H141" s="467"/>
      <c r="I141" s="467"/>
      <c r="J141" s="489"/>
      <c r="K141" s="467"/>
      <c r="L141" s="489"/>
      <c r="M141" s="490"/>
      <c r="N141" s="491"/>
      <c r="V141" s="448"/>
      <c r="W141" s="455"/>
      <c r="AA141" s="455"/>
      <c r="AB141" s="455"/>
      <c r="AD141" s="455"/>
      <c r="AE141" s="487"/>
    </row>
    <row r="142" spans="1:31" s="404" customFormat="1" ht="22.5" x14ac:dyDescent="0.2">
      <c r="A142" s="449" t="s">
        <v>356</v>
      </c>
      <c r="B142" s="450" t="s">
        <v>684</v>
      </c>
      <c r="C142" s="451" t="s">
        <v>685</v>
      </c>
      <c r="D142" s="451"/>
      <c r="E142" s="451"/>
      <c r="F142" s="452" t="s">
        <v>666</v>
      </c>
      <c r="G142" s="452"/>
      <c r="H142" s="452"/>
      <c r="I142" s="452" t="s">
        <v>686</v>
      </c>
      <c r="J142" s="453">
        <v>11982</v>
      </c>
      <c r="K142" s="452"/>
      <c r="L142" s="453">
        <v>5751.36</v>
      </c>
      <c r="M142" s="452"/>
      <c r="N142" s="454"/>
      <c r="V142" s="448"/>
      <c r="W142" s="455" t="s">
        <v>685</v>
      </c>
      <c r="AA142" s="455"/>
      <c r="AB142" s="455"/>
      <c r="AD142" s="455"/>
      <c r="AE142" s="487"/>
    </row>
    <row r="143" spans="1:31" s="404" customFormat="1" ht="12" x14ac:dyDescent="0.2">
      <c r="A143" s="465"/>
      <c r="B143" s="466"/>
      <c r="C143" s="416" t="s">
        <v>653</v>
      </c>
      <c r="D143" s="488"/>
      <c r="E143" s="488"/>
      <c r="F143" s="467"/>
      <c r="G143" s="467"/>
      <c r="H143" s="467"/>
      <c r="I143" s="467"/>
      <c r="J143" s="489"/>
      <c r="K143" s="467"/>
      <c r="L143" s="489"/>
      <c r="M143" s="490"/>
      <c r="N143" s="491"/>
      <c r="V143" s="448"/>
      <c r="W143" s="455"/>
      <c r="AA143" s="455"/>
      <c r="AB143" s="455"/>
      <c r="AD143" s="455"/>
      <c r="AE143" s="487"/>
    </row>
    <row r="144" spans="1:31" s="404" customFormat="1" ht="22.5" x14ac:dyDescent="0.2">
      <c r="A144" s="449" t="s">
        <v>367</v>
      </c>
      <c r="B144" s="450" t="s">
        <v>687</v>
      </c>
      <c r="C144" s="451" t="s">
        <v>688</v>
      </c>
      <c r="D144" s="451"/>
      <c r="E144" s="451"/>
      <c r="F144" s="452" t="s">
        <v>666</v>
      </c>
      <c r="G144" s="452"/>
      <c r="H144" s="452"/>
      <c r="I144" s="452" t="s">
        <v>689</v>
      </c>
      <c r="J144" s="453">
        <v>3712</v>
      </c>
      <c r="K144" s="452"/>
      <c r="L144" s="453">
        <v>8908.7999999999993</v>
      </c>
      <c r="M144" s="452"/>
      <c r="N144" s="454"/>
      <c r="V144" s="448"/>
      <c r="W144" s="455" t="s">
        <v>688</v>
      </c>
      <c r="AA144" s="455"/>
      <c r="AB144" s="455"/>
      <c r="AD144" s="455"/>
      <c r="AE144" s="487"/>
    </row>
    <row r="145" spans="1:31" s="404" customFormat="1" ht="12" x14ac:dyDescent="0.2">
      <c r="A145" s="465"/>
      <c r="B145" s="466"/>
      <c r="C145" s="416" t="s">
        <v>653</v>
      </c>
      <c r="D145" s="488"/>
      <c r="E145" s="488"/>
      <c r="F145" s="467"/>
      <c r="G145" s="467"/>
      <c r="H145" s="467"/>
      <c r="I145" s="467"/>
      <c r="J145" s="489"/>
      <c r="K145" s="467"/>
      <c r="L145" s="489"/>
      <c r="M145" s="490"/>
      <c r="N145" s="491"/>
      <c r="V145" s="448"/>
      <c r="W145" s="455"/>
      <c r="AA145" s="455"/>
      <c r="AB145" s="455"/>
      <c r="AD145" s="455"/>
      <c r="AE145" s="487"/>
    </row>
    <row r="146" spans="1:31" s="404" customFormat="1" ht="22.5" x14ac:dyDescent="0.2">
      <c r="A146" s="449" t="s">
        <v>357</v>
      </c>
      <c r="B146" s="450" t="s">
        <v>690</v>
      </c>
      <c r="C146" s="451" t="s">
        <v>691</v>
      </c>
      <c r="D146" s="451"/>
      <c r="E146" s="451"/>
      <c r="F146" s="452" t="s">
        <v>666</v>
      </c>
      <c r="G146" s="452"/>
      <c r="H146" s="452"/>
      <c r="I146" s="452" t="s">
        <v>692</v>
      </c>
      <c r="J146" s="453">
        <v>3397</v>
      </c>
      <c r="K146" s="452"/>
      <c r="L146" s="453">
        <v>3498.91</v>
      </c>
      <c r="M146" s="452"/>
      <c r="N146" s="454"/>
      <c r="V146" s="448"/>
      <c r="W146" s="455" t="s">
        <v>691</v>
      </c>
      <c r="AA146" s="455"/>
      <c r="AB146" s="455"/>
      <c r="AD146" s="455"/>
      <c r="AE146" s="487"/>
    </row>
    <row r="147" spans="1:31" s="404" customFormat="1" ht="12" x14ac:dyDescent="0.2">
      <c r="A147" s="465"/>
      <c r="B147" s="466"/>
      <c r="C147" s="416" t="s">
        <v>653</v>
      </c>
      <c r="D147" s="488"/>
      <c r="E147" s="488"/>
      <c r="F147" s="467"/>
      <c r="G147" s="467"/>
      <c r="H147" s="467"/>
      <c r="I147" s="467"/>
      <c r="J147" s="489"/>
      <c r="K147" s="467"/>
      <c r="L147" s="489"/>
      <c r="M147" s="490"/>
      <c r="N147" s="491"/>
      <c r="V147" s="448"/>
      <c r="W147" s="455"/>
      <c r="AA147" s="455"/>
      <c r="AB147" s="455"/>
      <c r="AD147" s="455"/>
      <c r="AE147" s="487"/>
    </row>
    <row r="148" spans="1:31" s="404" customFormat="1" ht="33.75" x14ac:dyDescent="0.2">
      <c r="A148" s="449" t="s">
        <v>368</v>
      </c>
      <c r="B148" s="450" t="s">
        <v>657</v>
      </c>
      <c r="C148" s="451" t="s">
        <v>693</v>
      </c>
      <c r="D148" s="451"/>
      <c r="E148" s="451"/>
      <c r="F148" s="452" t="s">
        <v>617</v>
      </c>
      <c r="G148" s="452"/>
      <c r="H148" s="452"/>
      <c r="I148" s="452" t="s">
        <v>694</v>
      </c>
      <c r="J148" s="453">
        <v>14076</v>
      </c>
      <c r="K148" s="452"/>
      <c r="L148" s="453">
        <v>3251.56</v>
      </c>
      <c r="M148" s="452"/>
      <c r="N148" s="454"/>
      <c r="V148" s="448"/>
      <c r="W148" s="455" t="s">
        <v>693</v>
      </c>
      <c r="AA148" s="455"/>
      <c r="AB148" s="455"/>
      <c r="AD148" s="455"/>
      <c r="AE148" s="487"/>
    </row>
    <row r="149" spans="1:31" s="404" customFormat="1" ht="12" x14ac:dyDescent="0.2">
      <c r="A149" s="465"/>
      <c r="B149" s="466"/>
      <c r="C149" s="416" t="s">
        <v>660</v>
      </c>
      <c r="D149" s="488"/>
      <c r="E149" s="488"/>
      <c r="F149" s="467"/>
      <c r="G149" s="467"/>
      <c r="H149" s="467"/>
      <c r="I149" s="467"/>
      <c r="J149" s="489"/>
      <c r="K149" s="467"/>
      <c r="L149" s="489"/>
      <c r="M149" s="490"/>
      <c r="N149" s="491"/>
      <c r="V149" s="448"/>
      <c r="W149" s="455"/>
      <c r="AA149" s="455"/>
      <c r="AB149" s="455"/>
      <c r="AD149" s="455"/>
      <c r="AE149" s="487"/>
    </row>
    <row r="150" spans="1:31" s="404" customFormat="1" ht="12" x14ac:dyDescent="0.2">
      <c r="A150" s="449" t="s">
        <v>358</v>
      </c>
      <c r="B150" s="450" t="s">
        <v>695</v>
      </c>
      <c r="C150" s="451" t="s">
        <v>696</v>
      </c>
      <c r="D150" s="451"/>
      <c r="E150" s="451"/>
      <c r="F150" s="452" t="s">
        <v>666</v>
      </c>
      <c r="G150" s="452"/>
      <c r="H150" s="452"/>
      <c r="I150" s="452" t="s">
        <v>667</v>
      </c>
      <c r="J150" s="453">
        <v>210</v>
      </c>
      <c r="K150" s="452"/>
      <c r="L150" s="453">
        <v>669.9</v>
      </c>
      <c r="M150" s="452"/>
      <c r="N150" s="454"/>
      <c r="V150" s="448"/>
      <c r="W150" s="455" t="s">
        <v>696</v>
      </c>
      <c r="AA150" s="455"/>
      <c r="AB150" s="455"/>
      <c r="AD150" s="455"/>
      <c r="AE150" s="487"/>
    </row>
    <row r="151" spans="1:31" s="404" customFormat="1" ht="12" x14ac:dyDescent="0.2">
      <c r="A151" s="465"/>
      <c r="B151" s="466"/>
      <c r="C151" s="416" t="s">
        <v>653</v>
      </c>
      <c r="D151" s="488"/>
      <c r="E151" s="488"/>
      <c r="F151" s="467"/>
      <c r="G151" s="467"/>
      <c r="H151" s="467"/>
      <c r="I151" s="467"/>
      <c r="J151" s="489"/>
      <c r="K151" s="467"/>
      <c r="L151" s="489"/>
      <c r="M151" s="490"/>
      <c r="N151" s="491"/>
      <c r="V151" s="448"/>
      <c r="W151" s="455"/>
      <c r="AA151" s="455"/>
      <c r="AB151" s="455"/>
      <c r="AD151" s="455"/>
      <c r="AE151" s="487"/>
    </row>
    <row r="152" spans="1:31" s="404" customFormat="1" ht="22.5" x14ac:dyDescent="0.2">
      <c r="A152" s="449" t="s">
        <v>371</v>
      </c>
      <c r="B152" s="450" t="s">
        <v>697</v>
      </c>
      <c r="C152" s="451" t="s">
        <v>698</v>
      </c>
      <c r="D152" s="451"/>
      <c r="E152" s="451"/>
      <c r="F152" s="452" t="s">
        <v>623</v>
      </c>
      <c r="G152" s="452"/>
      <c r="H152" s="452"/>
      <c r="I152" s="452" t="s">
        <v>699</v>
      </c>
      <c r="J152" s="453">
        <v>2.6</v>
      </c>
      <c r="K152" s="452"/>
      <c r="L152" s="453">
        <v>345.8</v>
      </c>
      <c r="M152" s="452"/>
      <c r="N152" s="454"/>
      <c r="V152" s="448"/>
      <c r="W152" s="455" t="s">
        <v>698</v>
      </c>
      <c r="AA152" s="455"/>
      <c r="AB152" s="455"/>
      <c r="AD152" s="455"/>
      <c r="AE152" s="487"/>
    </row>
    <row r="153" spans="1:31" s="404" customFormat="1" ht="12" x14ac:dyDescent="0.2">
      <c r="A153" s="465"/>
      <c r="B153" s="466"/>
      <c r="C153" s="416" t="s">
        <v>653</v>
      </c>
      <c r="D153" s="488"/>
      <c r="E153" s="488"/>
      <c r="F153" s="467"/>
      <c r="G153" s="467"/>
      <c r="H153" s="467"/>
      <c r="I153" s="467"/>
      <c r="J153" s="489"/>
      <c r="K153" s="467"/>
      <c r="L153" s="489"/>
      <c r="M153" s="490"/>
      <c r="N153" s="491"/>
      <c r="V153" s="448"/>
      <c r="W153" s="455"/>
      <c r="AA153" s="455"/>
      <c r="AB153" s="455"/>
      <c r="AD153" s="455"/>
      <c r="AE153" s="487"/>
    </row>
    <row r="154" spans="1:31" s="404" customFormat="1" ht="33.75" x14ac:dyDescent="0.2">
      <c r="A154" s="449" t="s">
        <v>359</v>
      </c>
      <c r="B154" s="450" t="s">
        <v>700</v>
      </c>
      <c r="C154" s="451" t="s">
        <v>701</v>
      </c>
      <c r="D154" s="451"/>
      <c r="E154" s="451"/>
      <c r="F154" s="452" t="s">
        <v>617</v>
      </c>
      <c r="G154" s="452"/>
      <c r="H154" s="452"/>
      <c r="I154" s="452" t="s">
        <v>683</v>
      </c>
      <c r="J154" s="453">
        <v>5966.48</v>
      </c>
      <c r="K154" s="452"/>
      <c r="L154" s="453">
        <v>232.69</v>
      </c>
      <c r="M154" s="452"/>
      <c r="N154" s="454"/>
      <c r="V154" s="448"/>
      <c r="W154" s="455" t="s">
        <v>701</v>
      </c>
      <c r="AA154" s="455"/>
      <c r="AB154" s="455"/>
      <c r="AD154" s="455"/>
      <c r="AE154" s="487"/>
    </row>
    <row r="155" spans="1:31" s="404" customFormat="1" ht="12" x14ac:dyDescent="0.2">
      <c r="A155" s="465"/>
      <c r="B155" s="466"/>
      <c r="C155" s="416" t="s">
        <v>653</v>
      </c>
      <c r="D155" s="488"/>
      <c r="E155" s="488"/>
      <c r="F155" s="467"/>
      <c r="G155" s="467"/>
      <c r="H155" s="467"/>
      <c r="I155" s="467"/>
      <c r="J155" s="489"/>
      <c r="K155" s="467"/>
      <c r="L155" s="489"/>
      <c r="M155" s="490"/>
      <c r="N155" s="491"/>
      <c r="V155" s="448"/>
      <c r="W155" s="455"/>
      <c r="AA155" s="455"/>
      <c r="AB155" s="455"/>
      <c r="AD155" s="455"/>
      <c r="AE155" s="487"/>
    </row>
    <row r="156" spans="1:31" s="404" customFormat="1" ht="112.5" x14ac:dyDescent="0.2">
      <c r="A156" s="449" t="s">
        <v>389</v>
      </c>
      <c r="B156" s="450" t="s">
        <v>702</v>
      </c>
      <c r="C156" s="451" t="s">
        <v>703</v>
      </c>
      <c r="D156" s="451"/>
      <c r="E156" s="451"/>
      <c r="F156" s="452" t="s">
        <v>704</v>
      </c>
      <c r="G156" s="452"/>
      <c r="H156" s="452"/>
      <c r="I156" s="452" t="s">
        <v>705</v>
      </c>
      <c r="J156" s="453"/>
      <c r="K156" s="452"/>
      <c r="L156" s="453"/>
      <c r="M156" s="452"/>
      <c r="N156" s="454"/>
      <c r="V156" s="448"/>
      <c r="W156" s="455" t="s">
        <v>703</v>
      </c>
      <c r="AA156" s="455"/>
      <c r="AB156" s="455"/>
      <c r="AD156" s="455"/>
      <c r="AE156" s="487"/>
    </row>
    <row r="157" spans="1:31" s="404" customFormat="1" ht="12" x14ac:dyDescent="0.2">
      <c r="A157" s="456"/>
      <c r="B157" s="457" t="s">
        <v>65</v>
      </c>
      <c r="C157" s="411" t="s">
        <v>565</v>
      </c>
      <c r="D157" s="411"/>
      <c r="E157" s="411"/>
      <c r="F157" s="458"/>
      <c r="G157" s="458"/>
      <c r="H157" s="458"/>
      <c r="I157" s="458"/>
      <c r="J157" s="459">
        <v>405.19</v>
      </c>
      <c r="K157" s="458"/>
      <c r="L157" s="459">
        <v>1499.2</v>
      </c>
      <c r="M157" s="458" t="s">
        <v>566</v>
      </c>
      <c r="N157" s="460">
        <v>29234</v>
      </c>
      <c r="V157" s="448"/>
      <c r="W157" s="455"/>
      <c r="X157" s="409" t="s">
        <v>565</v>
      </c>
      <c r="AA157" s="455"/>
      <c r="AB157" s="455"/>
      <c r="AD157" s="455"/>
      <c r="AE157" s="487"/>
    </row>
    <row r="158" spans="1:31" s="404" customFormat="1" ht="12" x14ac:dyDescent="0.2">
      <c r="A158" s="456"/>
      <c r="B158" s="457" t="s">
        <v>63</v>
      </c>
      <c r="C158" s="411" t="s">
        <v>567</v>
      </c>
      <c r="D158" s="411"/>
      <c r="E158" s="411"/>
      <c r="F158" s="458"/>
      <c r="G158" s="458"/>
      <c r="H158" s="458"/>
      <c r="I158" s="458"/>
      <c r="J158" s="459">
        <v>659.5</v>
      </c>
      <c r="K158" s="458"/>
      <c r="L158" s="459">
        <v>2440.15</v>
      </c>
      <c r="M158" s="458"/>
      <c r="N158" s="460"/>
      <c r="V158" s="448"/>
      <c r="W158" s="455"/>
      <c r="X158" s="409" t="s">
        <v>567</v>
      </c>
      <c r="AA158" s="455"/>
      <c r="AB158" s="455"/>
      <c r="AD158" s="455"/>
      <c r="AE158" s="487"/>
    </row>
    <row r="159" spans="1:31" s="404" customFormat="1" ht="12" x14ac:dyDescent="0.2">
      <c r="A159" s="456"/>
      <c r="B159" s="457" t="s">
        <v>62</v>
      </c>
      <c r="C159" s="411" t="s">
        <v>568</v>
      </c>
      <c r="D159" s="411"/>
      <c r="E159" s="411"/>
      <c r="F159" s="458"/>
      <c r="G159" s="458"/>
      <c r="H159" s="458"/>
      <c r="I159" s="458"/>
      <c r="J159" s="459">
        <v>77.95</v>
      </c>
      <c r="K159" s="458"/>
      <c r="L159" s="459">
        <v>288.42</v>
      </c>
      <c r="M159" s="458" t="s">
        <v>566</v>
      </c>
      <c r="N159" s="460">
        <v>5624</v>
      </c>
      <c r="V159" s="448"/>
      <c r="W159" s="455"/>
      <c r="X159" s="409" t="s">
        <v>568</v>
      </c>
      <c r="AA159" s="455"/>
      <c r="AB159" s="455"/>
      <c r="AD159" s="455"/>
      <c r="AE159" s="487"/>
    </row>
    <row r="160" spans="1:31" s="404" customFormat="1" ht="12" x14ac:dyDescent="0.2">
      <c r="A160" s="456"/>
      <c r="B160" s="457" t="s">
        <v>61</v>
      </c>
      <c r="C160" s="411" t="s">
        <v>614</v>
      </c>
      <c r="D160" s="411"/>
      <c r="E160" s="411"/>
      <c r="F160" s="458"/>
      <c r="G160" s="458"/>
      <c r="H160" s="458"/>
      <c r="I160" s="458"/>
      <c r="J160" s="459">
        <v>468.29</v>
      </c>
      <c r="K160" s="458"/>
      <c r="L160" s="459">
        <v>1732.67</v>
      </c>
      <c r="M160" s="458"/>
      <c r="N160" s="460"/>
      <c r="V160" s="448"/>
      <c r="W160" s="455"/>
      <c r="X160" s="409" t="s">
        <v>614</v>
      </c>
      <c r="AA160" s="455"/>
      <c r="AB160" s="455"/>
      <c r="AD160" s="455"/>
      <c r="AE160" s="487"/>
    </row>
    <row r="161" spans="1:31" s="404" customFormat="1" ht="12" x14ac:dyDescent="0.2">
      <c r="A161" s="482"/>
      <c r="B161" s="483" t="s">
        <v>706</v>
      </c>
      <c r="C161" s="484" t="s">
        <v>707</v>
      </c>
      <c r="D161" s="484"/>
      <c r="E161" s="484"/>
      <c r="F161" s="485" t="s">
        <v>617</v>
      </c>
      <c r="G161" s="485" t="s">
        <v>618</v>
      </c>
      <c r="H161" s="485"/>
      <c r="I161" s="485" t="s">
        <v>618</v>
      </c>
      <c r="J161" s="457"/>
      <c r="K161" s="458"/>
      <c r="L161" s="459"/>
      <c r="M161" s="458"/>
      <c r="N161" s="486"/>
      <c r="V161" s="448"/>
      <c r="W161" s="455"/>
      <c r="AA161" s="455"/>
      <c r="AB161" s="455"/>
      <c r="AD161" s="455"/>
      <c r="AE161" s="487" t="s">
        <v>707</v>
      </c>
    </row>
    <row r="162" spans="1:31" s="404" customFormat="1" ht="12" x14ac:dyDescent="0.2">
      <c r="A162" s="456"/>
      <c r="B162" s="457"/>
      <c r="C162" s="411" t="s">
        <v>569</v>
      </c>
      <c r="D162" s="411"/>
      <c r="E162" s="411"/>
      <c r="F162" s="458" t="s">
        <v>570</v>
      </c>
      <c r="G162" s="458" t="s">
        <v>708</v>
      </c>
      <c r="H162" s="458"/>
      <c r="I162" s="458" t="s">
        <v>709</v>
      </c>
      <c r="J162" s="459"/>
      <c r="K162" s="458"/>
      <c r="L162" s="459"/>
      <c r="M162" s="458"/>
      <c r="N162" s="460"/>
      <c r="V162" s="448"/>
      <c r="W162" s="455"/>
      <c r="Y162" s="409" t="s">
        <v>569</v>
      </c>
      <c r="AA162" s="455"/>
      <c r="AB162" s="455"/>
      <c r="AD162" s="455"/>
      <c r="AE162" s="487"/>
    </row>
    <row r="163" spans="1:31" s="404" customFormat="1" ht="12" x14ac:dyDescent="0.2">
      <c r="A163" s="456"/>
      <c r="B163" s="457"/>
      <c r="C163" s="411" t="s">
        <v>573</v>
      </c>
      <c r="D163" s="411"/>
      <c r="E163" s="411"/>
      <c r="F163" s="458" t="s">
        <v>570</v>
      </c>
      <c r="G163" s="458" t="s">
        <v>710</v>
      </c>
      <c r="H163" s="458"/>
      <c r="I163" s="458" t="s">
        <v>711</v>
      </c>
      <c r="J163" s="459"/>
      <c r="K163" s="458"/>
      <c r="L163" s="459"/>
      <c r="M163" s="458"/>
      <c r="N163" s="460"/>
      <c r="V163" s="448"/>
      <c r="W163" s="455"/>
      <c r="Y163" s="409" t="s">
        <v>573</v>
      </c>
      <c r="AA163" s="455"/>
      <c r="AB163" s="455"/>
      <c r="AD163" s="455"/>
      <c r="AE163" s="487"/>
    </row>
    <row r="164" spans="1:31" s="404" customFormat="1" ht="12" x14ac:dyDescent="0.2">
      <c r="A164" s="456"/>
      <c r="B164" s="457"/>
      <c r="C164" s="461" t="s">
        <v>576</v>
      </c>
      <c r="D164" s="461"/>
      <c r="E164" s="461"/>
      <c r="F164" s="462"/>
      <c r="G164" s="462"/>
      <c r="H164" s="462"/>
      <c r="I164" s="462"/>
      <c r="J164" s="463">
        <v>1532.98</v>
      </c>
      <c r="K164" s="462"/>
      <c r="L164" s="463">
        <v>5672.02</v>
      </c>
      <c r="M164" s="462"/>
      <c r="N164" s="464"/>
      <c r="V164" s="448"/>
      <c r="W164" s="455"/>
      <c r="Z164" s="409" t="s">
        <v>576</v>
      </c>
      <c r="AA164" s="455"/>
      <c r="AB164" s="455"/>
      <c r="AD164" s="455"/>
      <c r="AE164" s="487"/>
    </row>
    <row r="165" spans="1:31" s="404" customFormat="1" ht="12" x14ac:dyDescent="0.2">
      <c r="A165" s="456"/>
      <c r="B165" s="457"/>
      <c r="C165" s="411" t="s">
        <v>577</v>
      </c>
      <c r="D165" s="411"/>
      <c r="E165" s="411"/>
      <c r="F165" s="458"/>
      <c r="G165" s="458"/>
      <c r="H165" s="458"/>
      <c r="I165" s="458"/>
      <c r="J165" s="459"/>
      <c r="K165" s="458"/>
      <c r="L165" s="459">
        <v>1787.62</v>
      </c>
      <c r="M165" s="458"/>
      <c r="N165" s="460">
        <v>34858</v>
      </c>
      <c r="V165" s="448"/>
      <c r="W165" s="455"/>
      <c r="Y165" s="409" t="s">
        <v>577</v>
      </c>
      <c r="AA165" s="455"/>
      <c r="AB165" s="455"/>
      <c r="AD165" s="455"/>
      <c r="AE165" s="487"/>
    </row>
    <row r="166" spans="1:31" s="404" customFormat="1" ht="22.5" x14ac:dyDescent="0.2">
      <c r="A166" s="456"/>
      <c r="B166" s="457" t="s">
        <v>578</v>
      </c>
      <c r="C166" s="411" t="s">
        <v>579</v>
      </c>
      <c r="D166" s="411"/>
      <c r="E166" s="411"/>
      <c r="F166" s="458" t="s">
        <v>499</v>
      </c>
      <c r="G166" s="458" t="s">
        <v>580</v>
      </c>
      <c r="H166" s="458"/>
      <c r="I166" s="458" t="s">
        <v>580</v>
      </c>
      <c r="J166" s="459"/>
      <c r="K166" s="458"/>
      <c r="L166" s="459">
        <v>1841.25</v>
      </c>
      <c r="M166" s="458"/>
      <c r="N166" s="460">
        <v>35904</v>
      </c>
      <c r="V166" s="448"/>
      <c r="W166" s="455"/>
      <c r="Y166" s="409" t="s">
        <v>579</v>
      </c>
      <c r="AA166" s="455"/>
      <c r="AB166" s="455"/>
      <c r="AD166" s="455"/>
      <c r="AE166" s="487"/>
    </row>
    <row r="167" spans="1:31" s="404" customFormat="1" ht="45" x14ac:dyDescent="0.2">
      <c r="A167" s="456"/>
      <c r="B167" s="457" t="s">
        <v>581</v>
      </c>
      <c r="C167" s="411" t="s">
        <v>582</v>
      </c>
      <c r="D167" s="411"/>
      <c r="E167" s="411"/>
      <c r="F167" s="458" t="s">
        <v>499</v>
      </c>
      <c r="G167" s="458" t="s">
        <v>583</v>
      </c>
      <c r="H167" s="458" t="s">
        <v>584</v>
      </c>
      <c r="I167" s="458" t="s">
        <v>585</v>
      </c>
      <c r="J167" s="459"/>
      <c r="K167" s="458"/>
      <c r="L167" s="459">
        <v>911.69</v>
      </c>
      <c r="M167" s="458"/>
      <c r="N167" s="460">
        <v>17778</v>
      </c>
      <c r="V167" s="448"/>
      <c r="W167" s="455"/>
      <c r="Y167" s="409" t="s">
        <v>582</v>
      </c>
      <c r="AA167" s="455"/>
      <c r="AB167" s="455"/>
      <c r="AD167" s="455"/>
      <c r="AE167" s="487"/>
    </row>
    <row r="168" spans="1:31" s="404" customFormat="1" ht="12" x14ac:dyDescent="0.2">
      <c r="A168" s="465"/>
      <c r="B168" s="466"/>
      <c r="C168" s="451" t="s">
        <v>586</v>
      </c>
      <c r="D168" s="451"/>
      <c r="E168" s="451"/>
      <c r="F168" s="452"/>
      <c r="G168" s="452"/>
      <c r="H168" s="452"/>
      <c r="I168" s="452"/>
      <c r="J168" s="453"/>
      <c r="K168" s="452"/>
      <c r="L168" s="453">
        <v>8424.9599999999991</v>
      </c>
      <c r="M168" s="462"/>
      <c r="N168" s="454"/>
      <c r="V168" s="448"/>
      <c r="W168" s="455"/>
      <c r="AA168" s="455" t="s">
        <v>586</v>
      </c>
      <c r="AB168" s="455"/>
      <c r="AD168" s="455"/>
      <c r="AE168" s="487"/>
    </row>
    <row r="169" spans="1:31" s="404" customFormat="1" ht="45" x14ac:dyDescent="0.2">
      <c r="A169" s="449" t="s">
        <v>360</v>
      </c>
      <c r="B169" s="450" t="s">
        <v>712</v>
      </c>
      <c r="C169" s="451" t="s">
        <v>713</v>
      </c>
      <c r="D169" s="451"/>
      <c r="E169" s="451"/>
      <c r="F169" s="452" t="s">
        <v>714</v>
      </c>
      <c r="G169" s="452"/>
      <c r="H169" s="452"/>
      <c r="I169" s="452" t="s">
        <v>715</v>
      </c>
      <c r="J169" s="453">
        <v>88987.199999999997</v>
      </c>
      <c r="K169" s="452"/>
      <c r="L169" s="453">
        <v>222468</v>
      </c>
      <c r="M169" s="452"/>
      <c r="N169" s="454"/>
      <c r="V169" s="448"/>
      <c r="W169" s="455" t="s">
        <v>713</v>
      </c>
      <c r="AA169" s="455"/>
      <c r="AB169" s="455"/>
      <c r="AD169" s="455"/>
      <c r="AE169" s="487"/>
    </row>
    <row r="170" spans="1:31" s="404" customFormat="1" ht="12" x14ac:dyDescent="0.2">
      <c r="A170" s="465"/>
      <c r="B170" s="466"/>
      <c r="C170" s="416" t="s">
        <v>653</v>
      </c>
      <c r="D170" s="488"/>
      <c r="E170" s="488"/>
      <c r="F170" s="467"/>
      <c r="G170" s="467"/>
      <c r="H170" s="467"/>
      <c r="I170" s="467"/>
      <c r="J170" s="489"/>
      <c r="K170" s="467"/>
      <c r="L170" s="489"/>
      <c r="M170" s="490"/>
      <c r="N170" s="491"/>
      <c r="V170" s="448"/>
      <c r="W170" s="455"/>
      <c r="AA170" s="455"/>
      <c r="AB170" s="455"/>
      <c r="AD170" s="455"/>
      <c r="AE170" s="487"/>
    </row>
    <row r="171" spans="1:31" s="404" customFormat="1" ht="33.75" x14ac:dyDescent="0.2">
      <c r="A171" s="449" t="s">
        <v>390</v>
      </c>
      <c r="B171" s="450" t="s">
        <v>716</v>
      </c>
      <c r="C171" s="451" t="s">
        <v>717</v>
      </c>
      <c r="D171" s="451"/>
      <c r="E171" s="451"/>
      <c r="F171" s="452" t="s">
        <v>718</v>
      </c>
      <c r="G171" s="452"/>
      <c r="H171" s="452"/>
      <c r="I171" s="452" t="s">
        <v>583</v>
      </c>
      <c r="J171" s="453"/>
      <c r="K171" s="452"/>
      <c r="L171" s="453"/>
      <c r="M171" s="452"/>
      <c r="N171" s="454"/>
      <c r="V171" s="448"/>
      <c r="W171" s="455" t="s">
        <v>717</v>
      </c>
      <c r="AA171" s="455"/>
      <c r="AB171" s="455"/>
      <c r="AD171" s="455"/>
      <c r="AE171" s="487"/>
    </row>
    <row r="172" spans="1:31" s="404" customFormat="1" ht="12" x14ac:dyDescent="0.2">
      <c r="A172" s="456"/>
      <c r="B172" s="457" t="s">
        <v>65</v>
      </c>
      <c r="C172" s="411" t="s">
        <v>565</v>
      </c>
      <c r="D172" s="411"/>
      <c r="E172" s="411"/>
      <c r="F172" s="458"/>
      <c r="G172" s="458"/>
      <c r="H172" s="458"/>
      <c r="I172" s="458"/>
      <c r="J172" s="459">
        <v>19.96</v>
      </c>
      <c r="K172" s="458"/>
      <c r="L172" s="459">
        <v>1197.5999999999999</v>
      </c>
      <c r="M172" s="458" t="s">
        <v>566</v>
      </c>
      <c r="N172" s="460">
        <v>23353</v>
      </c>
      <c r="V172" s="448"/>
      <c r="W172" s="455"/>
      <c r="X172" s="409" t="s">
        <v>565</v>
      </c>
      <c r="AA172" s="455"/>
      <c r="AB172" s="455"/>
      <c r="AD172" s="455"/>
      <c r="AE172" s="487"/>
    </row>
    <row r="173" spans="1:31" s="404" customFormat="1" ht="12" x14ac:dyDescent="0.2">
      <c r="A173" s="456"/>
      <c r="B173" s="457" t="s">
        <v>63</v>
      </c>
      <c r="C173" s="411" t="s">
        <v>567</v>
      </c>
      <c r="D173" s="411"/>
      <c r="E173" s="411"/>
      <c r="F173" s="458"/>
      <c r="G173" s="458"/>
      <c r="H173" s="458"/>
      <c r="I173" s="458"/>
      <c r="J173" s="459">
        <v>67.38</v>
      </c>
      <c r="K173" s="458"/>
      <c r="L173" s="459">
        <v>4042.8</v>
      </c>
      <c r="M173" s="458"/>
      <c r="N173" s="460"/>
      <c r="V173" s="448"/>
      <c r="W173" s="455"/>
      <c r="X173" s="409" t="s">
        <v>567</v>
      </c>
      <c r="AA173" s="455"/>
      <c r="AB173" s="455"/>
      <c r="AD173" s="455"/>
      <c r="AE173" s="487"/>
    </row>
    <row r="174" spans="1:31" s="404" customFormat="1" ht="12" x14ac:dyDescent="0.2">
      <c r="A174" s="456"/>
      <c r="B174" s="457" t="s">
        <v>62</v>
      </c>
      <c r="C174" s="411" t="s">
        <v>568</v>
      </c>
      <c r="D174" s="411"/>
      <c r="E174" s="411"/>
      <c r="F174" s="458"/>
      <c r="G174" s="458"/>
      <c r="H174" s="458"/>
      <c r="I174" s="458"/>
      <c r="J174" s="459">
        <v>7.66</v>
      </c>
      <c r="K174" s="458"/>
      <c r="L174" s="459">
        <v>459.6</v>
      </c>
      <c r="M174" s="458" t="s">
        <v>566</v>
      </c>
      <c r="N174" s="460">
        <v>8962</v>
      </c>
      <c r="V174" s="448"/>
      <c r="W174" s="455"/>
      <c r="X174" s="409" t="s">
        <v>568</v>
      </c>
      <c r="AA174" s="455"/>
      <c r="AB174" s="455"/>
      <c r="AD174" s="455"/>
      <c r="AE174" s="487"/>
    </row>
    <row r="175" spans="1:31" s="404" customFormat="1" ht="22.5" x14ac:dyDescent="0.2">
      <c r="A175" s="482"/>
      <c r="B175" s="483" t="s">
        <v>615</v>
      </c>
      <c r="C175" s="484" t="s">
        <v>616</v>
      </c>
      <c r="D175" s="484"/>
      <c r="E175" s="484"/>
      <c r="F175" s="485" t="s">
        <v>617</v>
      </c>
      <c r="G175" s="485" t="s">
        <v>618</v>
      </c>
      <c r="H175" s="485"/>
      <c r="I175" s="485" t="s">
        <v>618</v>
      </c>
      <c r="J175" s="457"/>
      <c r="K175" s="458"/>
      <c r="L175" s="459"/>
      <c r="M175" s="458"/>
      <c r="N175" s="486"/>
      <c r="V175" s="448"/>
      <c r="W175" s="455"/>
      <c r="AA175" s="455"/>
      <c r="AB175" s="455"/>
      <c r="AD175" s="455"/>
      <c r="AE175" s="487" t="s">
        <v>616</v>
      </c>
    </row>
    <row r="176" spans="1:31" s="404" customFormat="1" ht="12" x14ac:dyDescent="0.2">
      <c r="A176" s="482"/>
      <c r="B176" s="483" t="s">
        <v>621</v>
      </c>
      <c r="C176" s="484" t="s">
        <v>622</v>
      </c>
      <c r="D176" s="484"/>
      <c r="E176" s="484"/>
      <c r="F176" s="485" t="s">
        <v>623</v>
      </c>
      <c r="G176" s="485" t="s">
        <v>618</v>
      </c>
      <c r="H176" s="485"/>
      <c r="I176" s="485" t="s">
        <v>618</v>
      </c>
      <c r="J176" s="457"/>
      <c r="K176" s="458"/>
      <c r="L176" s="459"/>
      <c r="M176" s="458"/>
      <c r="N176" s="486"/>
      <c r="V176" s="448"/>
      <c r="W176" s="455"/>
      <c r="AA176" s="455"/>
      <c r="AB176" s="455"/>
      <c r="AD176" s="455"/>
      <c r="AE176" s="487" t="s">
        <v>622</v>
      </c>
    </row>
    <row r="177" spans="1:31" s="404" customFormat="1" ht="12" x14ac:dyDescent="0.2">
      <c r="A177" s="482"/>
      <c r="B177" s="483" t="s">
        <v>719</v>
      </c>
      <c r="C177" s="484" t="s">
        <v>720</v>
      </c>
      <c r="D177" s="484"/>
      <c r="E177" s="484"/>
      <c r="F177" s="485" t="s">
        <v>631</v>
      </c>
      <c r="G177" s="485" t="s">
        <v>618</v>
      </c>
      <c r="H177" s="485"/>
      <c r="I177" s="485" t="s">
        <v>618</v>
      </c>
      <c r="J177" s="457"/>
      <c r="K177" s="458"/>
      <c r="L177" s="459"/>
      <c r="M177" s="458"/>
      <c r="N177" s="486"/>
      <c r="V177" s="448"/>
      <c r="W177" s="455"/>
      <c r="AA177" s="455"/>
      <c r="AB177" s="455"/>
      <c r="AD177" s="455"/>
      <c r="AE177" s="487" t="s">
        <v>720</v>
      </c>
    </row>
    <row r="178" spans="1:31" s="404" customFormat="1" ht="12" x14ac:dyDescent="0.2">
      <c r="A178" s="482"/>
      <c r="B178" s="483" t="s">
        <v>629</v>
      </c>
      <c r="C178" s="484" t="s">
        <v>630</v>
      </c>
      <c r="D178" s="484"/>
      <c r="E178" s="484"/>
      <c r="F178" s="485" t="s">
        <v>631</v>
      </c>
      <c r="G178" s="485" t="s">
        <v>618</v>
      </c>
      <c r="H178" s="485"/>
      <c r="I178" s="485" t="s">
        <v>618</v>
      </c>
      <c r="J178" s="457"/>
      <c r="K178" s="458"/>
      <c r="L178" s="459"/>
      <c r="M178" s="458"/>
      <c r="N178" s="486"/>
      <c r="V178" s="448"/>
      <c r="W178" s="455"/>
      <c r="AA178" s="455"/>
      <c r="AB178" s="455"/>
      <c r="AD178" s="455"/>
      <c r="AE178" s="487" t="s">
        <v>630</v>
      </c>
    </row>
    <row r="179" spans="1:31" s="404" customFormat="1" ht="12" x14ac:dyDescent="0.2">
      <c r="A179" s="482"/>
      <c r="B179" s="483" t="s">
        <v>632</v>
      </c>
      <c r="C179" s="484" t="s">
        <v>633</v>
      </c>
      <c r="D179" s="484"/>
      <c r="E179" s="484"/>
      <c r="F179" s="485" t="s">
        <v>617</v>
      </c>
      <c r="G179" s="485" t="s">
        <v>618</v>
      </c>
      <c r="H179" s="485"/>
      <c r="I179" s="485" t="s">
        <v>618</v>
      </c>
      <c r="J179" s="457"/>
      <c r="K179" s="458"/>
      <c r="L179" s="459"/>
      <c r="M179" s="458"/>
      <c r="N179" s="486"/>
      <c r="V179" s="448"/>
      <c r="W179" s="455"/>
      <c r="AA179" s="455"/>
      <c r="AB179" s="455"/>
      <c r="AD179" s="455"/>
      <c r="AE179" s="487" t="s">
        <v>633</v>
      </c>
    </row>
    <row r="180" spans="1:31" s="404" customFormat="1" ht="12" x14ac:dyDescent="0.2">
      <c r="A180" s="482"/>
      <c r="B180" s="483" t="s">
        <v>721</v>
      </c>
      <c r="C180" s="484" t="s">
        <v>722</v>
      </c>
      <c r="D180" s="484"/>
      <c r="E180" s="484"/>
      <c r="F180" s="485" t="s">
        <v>617</v>
      </c>
      <c r="G180" s="485" t="s">
        <v>618</v>
      </c>
      <c r="H180" s="485"/>
      <c r="I180" s="485" t="s">
        <v>618</v>
      </c>
      <c r="J180" s="457"/>
      <c r="K180" s="458"/>
      <c r="L180" s="459"/>
      <c r="M180" s="458"/>
      <c r="N180" s="486"/>
      <c r="V180" s="448"/>
      <c r="W180" s="455"/>
      <c r="AA180" s="455"/>
      <c r="AB180" s="455"/>
      <c r="AD180" s="455"/>
      <c r="AE180" s="487" t="s">
        <v>722</v>
      </c>
    </row>
    <row r="181" spans="1:31" s="404" customFormat="1" ht="12" x14ac:dyDescent="0.2">
      <c r="A181" s="456"/>
      <c r="B181" s="457"/>
      <c r="C181" s="411" t="s">
        <v>569</v>
      </c>
      <c r="D181" s="411"/>
      <c r="E181" s="411"/>
      <c r="F181" s="458" t="s">
        <v>570</v>
      </c>
      <c r="G181" s="458" t="s">
        <v>723</v>
      </c>
      <c r="H181" s="458"/>
      <c r="I181" s="458" t="s">
        <v>724</v>
      </c>
      <c r="J181" s="459"/>
      <c r="K181" s="458"/>
      <c r="L181" s="459"/>
      <c r="M181" s="458"/>
      <c r="N181" s="460"/>
      <c r="V181" s="448"/>
      <c r="W181" s="455"/>
      <c r="Y181" s="409" t="s">
        <v>569</v>
      </c>
      <c r="AA181" s="455"/>
      <c r="AB181" s="455"/>
      <c r="AD181" s="455"/>
      <c r="AE181" s="487"/>
    </row>
    <row r="182" spans="1:31" s="404" customFormat="1" ht="12" x14ac:dyDescent="0.2">
      <c r="A182" s="456"/>
      <c r="B182" s="457"/>
      <c r="C182" s="411" t="s">
        <v>573</v>
      </c>
      <c r="D182" s="411"/>
      <c r="E182" s="411"/>
      <c r="F182" s="458" t="s">
        <v>570</v>
      </c>
      <c r="G182" s="458" t="s">
        <v>725</v>
      </c>
      <c r="H182" s="458"/>
      <c r="I182" s="458" t="s">
        <v>726</v>
      </c>
      <c r="J182" s="459"/>
      <c r="K182" s="458"/>
      <c r="L182" s="459"/>
      <c r="M182" s="458"/>
      <c r="N182" s="460"/>
      <c r="V182" s="448"/>
      <c r="W182" s="455"/>
      <c r="Y182" s="409" t="s">
        <v>573</v>
      </c>
      <c r="AA182" s="455"/>
      <c r="AB182" s="455"/>
      <c r="AD182" s="455"/>
      <c r="AE182" s="487"/>
    </row>
    <row r="183" spans="1:31" s="404" customFormat="1" ht="12" x14ac:dyDescent="0.2">
      <c r="A183" s="456"/>
      <c r="B183" s="457"/>
      <c r="C183" s="461" t="s">
        <v>576</v>
      </c>
      <c r="D183" s="461"/>
      <c r="E183" s="461"/>
      <c r="F183" s="462"/>
      <c r="G183" s="462"/>
      <c r="H183" s="462"/>
      <c r="I183" s="462"/>
      <c r="J183" s="463">
        <v>87.34</v>
      </c>
      <c r="K183" s="462"/>
      <c r="L183" s="463">
        <v>5240.3999999999996</v>
      </c>
      <c r="M183" s="462"/>
      <c r="N183" s="464"/>
      <c r="V183" s="448"/>
      <c r="W183" s="455"/>
      <c r="Z183" s="409" t="s">
        <v>576</v>
      </c>
      <c r="AA183" s="455"/>
      <c r="AB183" s="455"/>
      <c r="AD183" s="455"/>
      <c r="AE183" s="487"/>
    </row>
    <row r="184" spans="1:31" s="404" customFormat="1" ht="12" x14ac:dyDescent="0.2">
      <c r="A184" s="456"/>
      <c r="B184" s="457"/>
      <c r="C184" s="411" t="s">
        <v>577</v>
      </c>
      <c r="D184" s="411"/>
      <c r="E184" s="411"/>
      <c r="F184" s="458"/>
      <c r="G184" s="458"/>
      <c r="H184" s="458"/>
      <c r="I184" s="458"/>
      <c r="J184" s="459"/>
      <c r="K184" s="458"/>
      <c r="L184" s="459">
        <v>1657.2</v>
      </c>
      <c r="M184" s="458"/>
      <c r="N184" s="460">
        <v>32315</v>
      </c>
      <c r="V184" s="448"/>
      <c r="W184" s="455"/>
      <c r="Y184" s="409" t="s">
        <v>577</v>
      </c>
      <c r="AA184" s="455"/>
      <c r="AB184" s="455"/>
      <c r="AD184" s="455"/>
      <c r="AE184" s="487"/>
    </row>
    <row r="185" spans="1:31" s="404" customFormat="1" ht="22.5" x14ac:dyDescent="0.2">
      <c r="A185" s="456"/>
      <c r="B185" s="457" t="s">
        <v>578</v>
      </c>
      <c r="C185" s="411" t="s">
        <v>579</v>
      </c>
      <c r="D185" s="411"/>
      <c r="E185" s="411"/>
      <c r="F185" s="458" t="s">
        <v>499</v>
      </c>
      <c r="G185" s="458" t="s">
        <v>580</v>
      </c>
      <c r="H185" s="458"/>
      <c r="I185" s="458" t="s">
        <v>580</v>
      </c>
      <c r="J185" s="459"/>
      <c r="K185" s="458"/>
      <c r="L185" s="459">
        <v>1706.92</v>
      </c>
      <c r="M185" s="458"/>
      <c r="N185" s="460">
        <v>33284</v>
      </c>
      <c r="V185" s="448"/>
      <c r="W185" s="455"/>
      <c r="Y185" s="409" t="s">
        <v>579</v>
      </c>
      <c r="AA185" s="455"/>
      <c r="AB185" s="455"/>
      <c r="AD185" s="455"/>
      <c r="AE185" s="487"/>
    </row>
    <row r="186" spans="1:31" s="404" customFormat="1" ht="45" x14ac:dyDescent="0.2">
      <c r="A186" s="456"/>
      <c r="B186" s="457" t="s">
        <v>581</v>
      </c>
      <c r="C186" s="411" t="s">
        <v>582</v>
      </c>
      <c r="D186" s="411"/>
      <c r="E186" s="411"/>
      <c r="F186" s="458" t="s">
        <v>499</v>
      </c>
      <c r="G186" s="458" t="s">
        <v>583</v>
      </c>
      <c r="H186" s="458" t="s">
        <v>584</v>
      </c>
      <c r="I186" s="458" t="s">
        <v>585</v>
      </c>
      <c r="J186" s="459"/>
      <c r="K186" s="458"/>
      <c r="L186" s="459">
        <v>845.17</v>
      </c>
      <c r="M186" s="458"/>
      <c r="N186" s="460">
        <v>16481</v>
      </c>
      <c r="V186" s="448"/>
      <c r="W186" s="455"/>
      <c r="Y186" s="409" t="s">
        <v>582</v>
      </c>
      <c r="AA186" s="455"/>
      <c r="AB186" s="455"/>
      <c r="AD186" s="455"/>
      <c r="AE186" s="487"/>
    </row>
    <row r="187" spans="1:31" s="404" customFormat="1" ht="12" x14ac:dyDescent="0.2">
      <c r="A187" s="465"/>
      <c r="B187" s="466"/>
      <c r="C187" s="451" t="s">
        <v>586</v>
      </c>
      <c r="D187" s="451"/>
      <c r="E187" s="451"/>
      <c r="F187" s="452"/>
      <c r="G187" s="452"/>
      <c r="H187" s="452"/>
      <c r="I187" s="452"/>
      <c r="J187" s="453"/>
      <c r="K187" s="452"/>
      <c r="L187" s="453">
        <v>7792.49</v>
      </c>
      <c r="M187" s="462"/>
      <c r="N187" s="454"/>
      <c r="V187" s="448"/>
      <c r="W187" s="455"/>
      <c r="AA187" s="455" t="s">
        <v>586</v>
      </c>
      <c r="AB187" s="455"/>
      <c r="AD187" s="455"/>
      <c r="AE187" s="487"/>
    </row>
    <row r="188" spans="1:31" s="404" customFormat="1" ht="45" x14ac:dyDescent="0.2">
      <c r="A188" s="449" t="s">
        <v>361</v>
      </c>
      <c r="B188" s="450" t="s">
        <v>727</v>
      </c>
      <c r="C188" s="451" t="s">
        <v>728</v>
      </c>
      <c r="D188" s="451"/>
      <c r="E188" s="451"/>
      <c r="F188" s="452" t="s">
        <v>714</v>
      </c>
      <c r="G188" s="452"/>
      <c r="H188" s="452"/>
      <c r="I188" s="452" t="s">
        <v>729</v>
      </c>
      <c r="J188" s="453">
        <v>11574.63</v>
      </c>
      <c r="K188" s="452"/>
      <c r="L188" s="453">
        <v>9259.7000000000007</v>
      </c>
      <c r="M188" s="452"/>
      <c r="N188" s="454"/>
      <c r="V188" s="448"/>
      <c r="W188" s="455" t="s">
        <v>728</v>
      </c>
      <c r="AA188" s="455"/>
      <c r="AB188" s="455"/>
      <c r="AD188" s="455"/>
      <c r="AE188" s="487"/>
    </row>
    <row r="189" spans="1:31" s="404" customFormat="1" ht="12" x14ac:dyDescent="0.2">
      <c r="A189" s="465"/>
      <c r="B189" s="466"/>
      <c r="C189" s="416" t="s">
        <v>653</v>
      </c>
      <c r="D189" s="488"/>
      <c r="E189" s="488"/>
      <c r="F189" s="467"/>
      <c r="G189" s="467"/>
      <c r="H189" s="467"/>
      <c r="I189" s="467"/>
      <c r="J189" s="489"/>
      <c r="K189" s="467"/>
      <c r="L189" s="489"/>
      <c r="M189" s="490"/>
      <c r="N189" s="491"/>
      <c r="V189" s="448"/>
      <c r="W189" s="455"/>
      <c r="AA189" s="455"/>
      <c r="AB189" s="455"/>
      <c r="AD189" s="455"/>
      <c r="AE189" s="487"/>
    </row>
    <row r="190" spans="1:31" s="404" customFormat="1" ht="45" x14ac:dyDescent="0.2">
      <c r="A190" s="449" t="s">
        <v>730</v>
      </c>
      <c r="B190" s="450" t="s">
        <v>731</v>
      </c>
      <c r="C190" s="451" t="s">
        <v>732</v>
      </c>
      <c r="D190" s="451"/>
      <c r="E190" s="451"/>
      <c r="F190" s="452" t="s">
        <v>714</v>
      </c>
      <c r="G190" s="452"/>
      <c r="H190" s="452"/>
      <c r="I190" s="452" t="s">
        <v>733</v>
      </c>
      <c r="J190" s="453">
        <v>38639.74</v>
      </c>
      <c r="K190" s="452"/>
      <c r="L190" s="453">
        <v>15455.9</v>
      </c>
      <c r="M190" s="452"/>
      <c r="N190" s="454"/>
      <c r="V190" s="448"/>
      <c r="W190" s="455" t="s">
        <v>732</v>
      </c>
      <c r="AA190" s="455"/>
      <c r="AB190" s="455"/>
      <c r="AD190" s="455"/>
      <c r="AE190" s="487"/>
    </row>
    <row r="191" spans="1:31" s="404" customFormat="1" ht="12" x14ac:dyDescent="0.2">
      <c r="A191" s="465"/>
      <c r="B191" s="466"/>
      <c r="C191" s="416" t="s">
        <v>653</v>
      </c>
      <c r="D191" s="488"/>
      <c r="E191" s="488"/>
      <c r="F191" s="467"/>
      <c r="G191" s="467"/>
      <c r="H191" s="467"/>
      <c r="I191" s="467"/>
      <c r="J191" s="489"/>
      <c r="K191" s="467"/>
      <c r="L191" s="489"/>
      <c r="M191" s="490"/>
      <c r="N191" s="491"/>
      <c r="V191" s="448"/>
      <c r="W191" s="455"/>
      <c r="AA191" s="455"/>
      <c r="AB191" s="455"/>
      <c r="AD191" s="455"/>
      <c r="AE191" s="487"/>
    </row>
    <row r="192" spans="1:31" s="404" customFormat="1" ht="33.75" x14ac:dyDescent="0.2">
      <c r="A192" s="449" t="s">
        <v>734</v>
      </c>
      <c r="B192" s="450" t="s">
        <v>735</v>
      </c>
      <c r="C192" s="451" t="s">
        <v>736</v>
      </c>
      <c r="D192" s="451"/>
      <c r="E192" s="451"/>
      <c r="F192" s="452" t="s">
        <v>666</v>
      </c>
      <c r="G192" s="452"/>
      <c r="H192" s="452"/>
      <c r="I192" s="452" t="s">
        <v>737</v>
      </c>
      <c r="J192" s="453">
        <v>8760</v>
      </c>
      <c r="K192" s="452"/>
      <c r="L192" s="453">
        <v>1051.2</v>
      </c>
      <c r="M192" s="452"/>
      <c r="N192" s="454"/>
      <c r="V192" s="448"/>
      <c r="W192" s="455" t="s">
        <v>736</v>
      </c>
      <c r="AA192" s="455"/>
      <c r="AB192" s="455"/>
      <c r="AD192" s="455"/>
      <c r="AE192" s="487"/>
    </row>
    <row r="193" spans="1:31" s="404" customFormat="1" ht="12" x14ac:dyDescent="0.2">
      <c r="A193" s="465"/>
      <c r="B193" s="466"/>
      <c r="C193" s="416" t="s">
        <v>653</v>
      </c>
      <c r="D193" s="488"/>
      <c r="E193" s="488"/>
      <c r="F193" s="467"/>
      <c r="G193" s="467"/>
      <c r="H193" s="467"/>
      <c r="I193" s="467"/>
      <c r="J193" s="489"/>
      <c r="K193" s="467"/>
      <c r="L193" s="489"/>
      <c r="M193" s="490"/>
      <c r="N193" s="491"/>
      <c r="V193" s="448"/>
      <c r="W193" s="455"/>
      <c r="AA193" s="455"/>
      <c r="AB193" s="455"/>
      <c r="AD193" s="455"/>
      <c r="AE193" s="487"/>
    </row>
    <row r="194" spans="1:31" s="404" customFormat="1" ht="33.75" x14ac:dyDescent="0.2">
      <c r="A194" s="449" t="s">
        <v>738</v>
      </c>
      <c r="B194" s="450" t="s">
        <v>739</v>
      </c>
      <c r="C194" s="451" t="s">
        <v>740</v>
      </c>
      <c r="D194" s="451"/>
      <c r="E194" s="451"/>
      <c r="F194" s="452" t="s">
        <v>563</v>
      </c>
      <c r="G194" s="452"/>
      <c r="H194" s="452"/>
      <c r="I194" s="452" t="s">
        <v>652</v>
      </c>
      <c r="J194" s="453"/>
      <c r="K194" s="452"/>
      <c r="L194" s="453"/>
      <c r="M194" s="452"/>
      <c r="N194" s="454"/>
      <c r="V194" s="448"/>
      <c r="W194" s="455" t="s">
        <v>740</v>
      </c>
      <c r="AA194" s="455"/>
      <c r="AB194" s="455"/>
      <c r="AD194" s="455"/>
      <c r="AE194" s="487"/>
    </row>
    <row r="195" spans="1:31" s="404" customFormat="1" ht="12" x14ac:dyDescent="0.2">
      <c r="A195" s="456"/>
      <c r="B195" s="457" t="s">
        <v>65</v>
      </c>
      <c r="C195" s="411" t="s">
        <v>565</v>
      </c>
      <c r="D195" s="411"/>
      <c r="E195" s="411"/>
      <c r="F195" s="458"/>
      <c r="G195" s="458"/>
      <c r="H195" s="458"/>
      <c r="I195" s="458"/>
      <c r="J195" s="459">
        <v>4.55</v>
      </c>
      <c r="K195" s="458"/>
      <c r="L195" s="459">
        <v>618.79999999999995</v>
      </c>
      <c r="M195" s="458" t="s">
        <v>566</v>
      </c>
      <c r="N195" s="460">
        <v>12067</v>
      </c>
      <c r="V195" s="448"/>
      <c r="W195" s="455"/>
      <c r="X195" s="409" t="s">
        <v>565</v>
      </c>
      <c r="AA195" s="455"/>
      <c r="AB195" s="455"/>
      <c r="AD195" s="455"/>
      <c r="AE195" s="487"/>
    </row>
    <row r="196" spans="1:31" s="404" customFormat="1" ht="12" x14ac:dyDescent="0.2">
      <c r="A196" s="456"/>
      <c r="B196" s="457" t="s">
        <v>63</v>
      </c>
      <c r="C196" s="411" t="s">
        <v>567</v>
      </c>
      <c r="D196" s="411"/>
      <c r="E196" s="411"/>
      <c r="F196" s="458"/>
      <c r="G196" s="458"/>
      <c r="H196" s="458"/>
      <c r="I196" s="458"/>
      <c r="J196" s="459">
        <v>49.56</v>
      </c>
      <c r="K196" s="458"/>
      <c r="L196" s="459">
        <v>6740.16</v>
      </c>
      <c r="M196" s="458"/>
      <c r="N196" s="460"/>
      <c r="V196" s="448"/>
      <c r="W196" s="455"/>
      <c r="X196" s="409" t="s">
        <v>567</v>
      </c>
      <c r="AA196" s="455"/>
      <c r="AB196" s="455"/>
      <c r="AD196" s="455"/>
      <c r="AE196" s="487"/>
    </row>
    <row r="197" spans="1:31" s="404" customFormat="1" ht="12" x14ac:dyDescent="0.2">
      <c r="A197" s="456"/>
      <c r="B197" s="457" t="s">
        <v>62</v>
      </c>
      <c r="C197" s="411" t="s">
        <v>568</v>
      </c>
      <c r="D197" s="411"/>
      <c r="E197" s="411"/>
      <c r="F197" s="458"/>
      <c r="G197" s="458"/>
      <c r="H197" s="458"/>
      <c r="I197" s="458"/>
      <c r="J197" s="459">
        <v>7.84</v>
      </c>
      <c r="K197" s="458"/>
      <c r="L197" s="459">
        <v>1066.24</v>
      </c>
      <c r="M197" s="458" t="s">
        <v>566</v>
      </c>
      <c r="N197" s="460">
        <v>20792</v>
      </c>
      <c r="V197" s="448"/>
      <c r="W197" s="455"/>
      <c r="X197" s="409" t="s">
        <v>568</v>
      </c>
      <c r="AA197" s="455"/>
      <c r="AB197" s="455"/>
      <c r="AD197" s="455"/>
      <c r="AE197" s="487"/>
    </row>
    <row r="198" spans="1:31" s="404" customFormat="1" ht="12" x14ac:dyDescent="0.2">
      <c r="A198" s="456"/>
      <c r="B198" s="457"/>
      <c r="C198" s="411" t="s">
        <v>569</v>
      </c>
      <c r="D198" s="411"/>
      <c r="E198" s="411"/>
      <c r="F198" s="458" t="s">
        <v>570</v>
      </c>
      <c r="G198" s="458" t="s">
        <v>574</v>
      </c>
      <c r="H198" s="458"/>
      <c r="I198" s="458" t="s">
        <v>741</v>
      </c>
      <c r="J198" s="459"/>
      <c r="K198" s="458"/>
      <c r="L198" s="459"/>
      <c r="M198" s="458"/>
      <c r="N198" s="460"/>
      <c r="V198" s="448"/>
      <c r="W198" s="455"/>
      <c r="Y198" s="409" t="s">
        <v>569</v>
      </c>
      <c r="AA198" s="455"/>
      <c r="AB198" s="455"/>
      <c r="AD198" s="455"/>
      <c r="AE198" s="487"/>
    </row>
    <row r="199" spans="1:31" s="404" customFormat="1" ht="12" x14ac:dyDescent="0.2">
      <c r="A199" s="456"/>
      <c r="B199" s="457"/>
      <c r="C199" s="411" t="s">
        <v>573</v>
      </c>
      <c r="D199" s="411"/>
      <c r="E199" s="411"/>
      <c r="F199" s="458" t="s">
        <v>570</v>
      </c>
      <c r="G199" s="458" t="s">
        <v>686</v>
      </c>
      <c r="H199" s="458"/>
      <c r="I199" s="458" t="s">
        <v>742</v>
      </c>
      <c r="J199" s="459"/>
      <c r="K199" s="458"/>
      <c r="L199" s="459"/>
      <c r="M199" s="458"/>
      <c r="N199" s="460"/>
      <c r="V199" s="448"/>
      <c r="W199" s="455"/>
      <c r="Y199" s="409" t="s">
        <v>573</v>
      </c>
      <c r="AA199" s="455"/>
      <c r="AB199" s="455"/>
      <c r="AD199" s="455"/>
      <c r="AE199" s="487"/>
    </row>
    <row r="200" spans="1:31" s="404" customFormat="1" ht="12" x14ac:dyDescent="0.2">
      <c r="A200" s="456"/>
      <c r="B200" s="457"/>
      <c r="C200" s="461" t="s">
        <v>576</v>
      </c>
      <c r="D200" s="461"/>
      <c r="E200" s="461"/>
      <c r="F200" s="462"/>
      <c r="G200" s="462"/>
      <c r="H200" s="462"/>
      <c r="I200" s="462"/>
      <c r="J200" s="463">
        <v>54.11</v>
      </c>
      <c r="K200" s="462"/>
      <c r="L200" s="463">
        <v>7358.96</v>
      </c>
      <c r="M200" s="462"/>
      <c r="N200" s="464"/>
      <c r="V200" s="448"/>
      <c r="W200" s="455"/>
      <c r="Z200" s="409" t="s">
        <v>576</v>
      </c>
      <c r="AA200" s="455"/>
      <c r="AB200" s="455"/>
      <c r="AD200" s="455"/>
      <c r="AE200" s="487"/>
    </row>
    <row r="201" spans="1:31" s="404" customFormat="1" ht="12" x14ac:dyDescent="0.2">
      <c r="A201" s="456"/>
      <c r="B201" s="457"/>
      <c r="C201" s="411" t="s">
        <v>577</v>
      </c>
      <c r="D201" s="411"/>
      <c r="E201" s="411"/>
      <c r="F201" s="458"/>
      <c r="G201" s="458"/>
      <c r="H201" s="458"/>
      <c r="I201" s="458"/>
      <c r="J201" s="459"/>
      <c r="K201" s="458"/>
      <c r="L201" s="459">
        <v>1685.04</v>
      </c>
      <c r="M201" s="458"/>
      <c r="N201" s="460">
        <v>32859</v>
      </c>
      <c r="V201" s="448"/>
      <c r="W201" s="455"/>
      <c r="Y201" s="409" t="s">
        <v>577</v>
      </c>
      <c r="AA201" s="455"/>
      <c r="AB201" s="455"/>
      <c r="AD201" s="455"/>
      <c r="AE201" s="487"/>
    </row>
    <row r="202" spans="1:31" s="404" customFormat="1" ht="22.5" x14ac:dyDescent="0.2">
      <c r="A202" s="456"/>
      <c r="B202" s="457" t="s">
        <v>578</v>
      </c>
      <c r="C202" s="411" t="s">
        <v>579</v>
      </c>
      <c r="D202" s="411"/>
      <c r="E202" s="411"/>
      <c r="F202" s="458" t="s">
        <v>499</v>
      </c>
      <c r="G202" s="458" t="s">
        <v>580</v>
      </c>
      <c r="H202" s="458"/>
      <c r="I202" s="458" t="s">
        <v>580</v>
      </c>
      <c r="J202" s="459"/>
      <c r="K202" s="458"/>
      <c r="L202" s="459">
        <v>1735.59</v>
      </c>
      <c r="M202" s="458"/>
      <c r="N202" s="460">
        <v>33845</v>
      </c>
      <c r="V202" s="448"/>
      <c r="W202" s="455"/>
      <c r="Y202" s="409" t="s">
        <v>579</v>
      </c>
      <c r="AA202" s="455"/>
      <c r="AB202" s="455"/>
      <c r="AD202" s="455"/>
      <c r="AE202" s="487"/>
    </row>
    <row r="203" spans="1:31" s="404" customFormat="1" ht="45" x14ac:dyDescent="0.2">
      <c r="A203" s="456"/>
      <c r="B203" s="457" t="s">
        <v>581</v>
      </c>
      <c r="C203" s="411" t="s">
        <v>582</v>
      </c>
      <c r="D203" s="411"/>
      <c r="E203" s="411"/>
      <c r="F203" s="458" t="s">
        <v>499</v>
      </c>
      <c r="G203" s="458" t="s">
        <v>583</v>
      </c>
      <c r="H203" s="458" t="s">
        <v>584</v>
      </c>
      <c r="I203" s="458" t="s">
        <v>585</v>
      </c>
      <c r="J203" s="459"/>
      <c r="K203" s="458"/>
      <c r="L203" s="459">
        <v>859.37</v>
      </c>
      <c r="M203" s="458"/>
      <c r="N203" s="460">
        <v>16758</v>
      </c>
      <c r="V203" s="448"/>
      <c r="W203" s="455"/>
      <c r="Y203" s="409" t="s">
        <v>582</v>
      </c>
      <c r="AA203" s="455"/>
      <c r="AB203" s="455"/>
      <c r="AD203" s="455"/>
      <c r="AE203" s="487"/>
    </row>
    <row r="204" spans="1:31" s="404" customFormat="1" ht="12" x14ac:dyDescent="0.2">
      <c r="A204" s="465"/>
      <c r="B204" s="466"/>
      <c r="C204" s="451" t="s">
        <v>586</v>
      </c>
      <c r="D204" s="451"/>
      <c r="E204" s="451"/>
      <c r="F204" s="452"/>
      <c r="G204" s="452"/>
      <c r="H204" s="452"/>
      <c r="I204" s="452"/>
      <c r="J204" s="453"/>
      <c r="K204" s="452"/>
      <c r="L204" s="453">
        <v>9953.92</v>
      </c>
      <c r="M204" s="462"/>
      <c r="N204" s="454"/>
      <c r="V204" s="448"/>
      <c r="W204" s="455"/>
      <c r="AA204" s="455" t="s">
        <v>586</v>
      </c>
      <c r="AB204" s="455"/>
      <c r="AD204" s="455"/>
      <c r="AE204" s="487"/>
    </row>
    <row r="205" spans="1:31" s="404" customFormat="1" ht="45" x14ac:dyDescent="0.2">
      <c r="A205" s="449" t="s">
        <v>743</v>
      </c>
      <c r="B205" s="450" t="s">
        <v>744</v>
      </c>
      <c r="C205" s="451" t="s">
        <v>745</v>
      </c>
      <c r="D205" s="451"/>
      <c r="E205" s="451"/>
      <c r="F205" s="452" t="s">
        <v>563</v>
      </c>
      <c r="G205" s="452"/>
      <c r="H205" s="452"/>
      <c r="I205" s="452" t="s">
        <v>580</v>
      </c>
      <c r="J205" s="453"/>
      <c r="K205" s="452"/>
      <c r="L205" s="453"/>
      <c r="M205" s="452"/>
      <c r="N205" s="454"/>
      <c r="V205" s="448"/>
      <c r="W205" s="455" t="s">
        <v>745</v>
      </c>
      <c r="AA205" s="455"/>
      <c r="AB205" s="455"/>
      <c r="AD205" s="455"/>
      <c r="AE205" s="487"/>
    </row>
    <row r="206" spans="1:31" s="404" customFormat="1" ht="12" x14ac:dyDescent="0.2">
      <c r="A206" s="456"/>
      <c r="B206" s="457" t="s">
        <v>65</v>
      </c>
      <c r="C206" s="411" t="s">
        <v>565</v>
      </c>
      <c r="D206" s="411"/>
      <c r="E206" s="411"/>
      <c r="F206" s="458"/>
      <c r="G206" s="458"/>
      <c r="H206" s="458"/>
      <c r="I206" s="458"/>
      <c r="J206" s="459">
        <v>2.58</v>
      </c>
      <c r="K206" s="458"/>
      <c r="L206" s="459">
        <v>265.74</v>
      </c>
      <c r="M206" s="458" t="s">
        <v>566</v>
      </c>
      <c r="N206" s="460">
        <v>5182</v>
      </c>
      <c r="V206" s="448"/>
      <c r="W206" s="455"/>
      <c r="X206" s="409" t="s">
        <v>565</v>
      </c>
      <c r="AA206" s="455"/>
      <c r="AB206" s="455"/>
      <c r="AD206" s="455"/>
      <c r="AE206" s="487"/>
    </row>
    <row r="207" spans="1:31" s="404" customFormat="1" ht="12" x14ac:dyDescent="0.2">
      <c r="A207" s="456"/>
      <c r="B207" s="457" t="s">
        <v>63</v>
      </c>
      <c r="C207" s="411" t="s">
        <v>567</v>
      </c>
      <c r="D207" s="411"/>
      <c r="E207" s="411"/>
      <c r="F207" s="458"/>
      <c r="G207" s="458"/>
      <c r="H207" s="458"/>
      <c r="I207" s="458"/>
      <c r="J207" s="459">
        <v>12.81</v>
      </c>
      <c r="K207" s="458"/>
      <c r="L207" s="459">
        <v>1319.43</v>
      </c>
      <c r="M207" s="458"/>
      <c r="N207" s="460"/>
      <c r="V207" s="448"/>
      <c r="W207" s="455"/>
      <c r="X207" s="409" t="s">
        <v>567</v>
      </c>
      <c r="AA207" s="455"/>
      <c r="AB207" s="455"/>
      <c r="AD207" s="455"/>
      <c r="AE207" s="487"/>
    </row>
    <row r="208" spans="1:31" s="404" customFormat="1" ht="12" x14ac:dyDescent="0.2">
      <c r="A208" s="456"/>
      <c r="B208" s="457" t="s">
        <v>62</v>
      </c>
      <c r="C208" s="411" t="s">
        <v>568</v>
      </c>
      <c r="D208" s="411"/>
      <c r="E208" s="411"/>
      <c r="F208" s="458"/>
      <c r="G208" s="458"/>
      <c r="H208" s="458"/>
      <c r="I208" s="458"/>
      <c r="J208" s="459">
        <v>2.29</v>
      </c>
      <c r="K208" s="458"/>
      <c r="L208" s="459">
        <v>235.87</v>
      </c>
      <c r="M208" s="458" t="s">
        <v>566</v>
      </c>
      <c r="N208" s="460">
        <v>4599</v>
      </c>
      <c r="V208" s="448"/>
      <c r="W208" s="455"/>
      <c r="X208" s="409" t="s">
        <v>568</v>
      </c>
      <c r="AA208" s="455"/>
      <c r="AB208" s="455"/>
      <c r="AD208" s="455"/>
      <c r="AE208" s="487"/>
    </row>
    <row r="209" spans="1:31" s="404" customFormat="1" ht="12" x14ac:dyDescent="0.2">
      <c r="A209" s="456"/>
      <c r="B209" s="457"/>
      <c r="C209" s="411" t="s">
        <v>569</v>
      </c>
      <c r="D209" s="411"/>
      <c r="E209" s="411"/>
      <c r="F209" s="458" t="s">
        <v>570</v>
      </c>
      <c r="G209" s="458" t="s">
        <v>746</v>
      </c>
      <c r="H209" s="458"/>
      <c r="I209" s="458" t="s">
        <v>747</v>
      </c>
      <c r="J209" s="459"/>
      <c r="K209" s="458"/>
      <c r="L209" s="459"/>
      <c r="M209" s="458"/>
      <c r="N209" s="460"/>
      <c r="V209" s="448"/>
      <c r="W209" s="455"/>
      <c r="Y209" s="409" t="s">
        <v>569</v>
      </c>
      <c r="AA209" s="455"/>
      <c r="AB209" s="455"/>
      <c r="AD209" s="455"/>
      <c r="AE209" s="487"/>
    </row>
    <row r="210" spans="1:31" s="404" customFormat="1" ht="12" x14ac:dyDescent="0.2">
      <c r="A210" s="456"/>
      <c r="B210" s="457"/>
      <c r="C210" s="411" t="s">
        <v>573</v>
      </c>
      <c r="D210" s="411"/>
      <c r="E210" s="411"/>
      <c r="F210" s="458" t="s">
        <v>570</v>
      </c>
      <c r="G210" s="458" t="s">
        <v>748</v>
      </c>
      <c r="H210" s="458"/>
      <c r="I210" s="458" t="s">
        <v>749</v>
      </c>
      <c r="J210" s="459"/>
      <c r="K210" s="458"/>
      <c r="L210" s="459"/>
      <c r="M210" s="458"/>
      <c r="N210" s="460"/>
      <c r="V210" s="448"/>
      <c r="W210" s="455"/>
      <c r="Y210" s="409" t="s">
        <v>573</v>
      </c>
      <c r="AA210" s="455"/>
      <c r="AB210" s="455"/>
      <c r="AD210" s="455"/>
      <c r="AE210" s="487"/>
    </row>
    <row r="211" spans="1:31" s="404" customFormat="1" ht="12" x14ac:dyDescent="0.2">
      <c r="A211" s="456"/>
      <c r="B211" s="457"/>
      <c r="C211" s="461" t="s">
        <v>576</v>
      </c>
      <c r="D211" s="461"/>
      <c r="E211" s="461"/>
      <c r="F211" s="462"/>
      <c r="G211" s="462"/>
      <c r="H211" s="462"/>
      <c r="I211" s="462"/>
      <c r="J211" s="463">
        <v>15.39</v>
      </c>
      <c r="K211" s="462"/>
      <c r="L211" s="463">
        <v>1585.17</v>
      </c>
      <c r="M211" s="462"/>
      <c r="N211" s="464"/>
      <c r="V211" s="448"/>
      <c r="W211" s="455"/>
      <c r="Z211" s="409" t="s">
        <v>576</v>
      </c>
      <c r="AA211" s="455"/>
      <c r="AB211" s="455"/>
      <c r="AD211" s="455"/>
      <c r="AE211" s="487"/>
    </row>
    <row r="212" spans="1:31" s="404" customFormat="1" ht="12" x14ac:dyDescent="0.2">
      <c r="A212" s="456"/>
      <c r="B212" s="457"/>
      <c r="C212" s="411" t="s">
        <v>577</v>
      </c>
      <c r="D212" s="411"/>
      <c r="E212" s="411"/>
      <c r="F212" s="458"/>
      <c r="G212" s="458"/>
      <c r="H212" s="458"/>
      <c r="I212" s="458"/>
      <c r="J212" s="459"/>
      <c r="K212" s="458"/>
      <c r="L212" s="459">
        <v>501.61</v>
      </c>
      <c r="M212" s="458"/>
      <c r="N212" s="460">
        <v>9781</v>
      </c>
      <c r="V212" s="448"/>
      <c r="W212" s="455"/>
      <c r="Y212" s="409" t="s">
        <v>577</v>
      </c>
      <c r="AA212" s="455"/>
      <c r="AB212" s="455"/>
      <c r="AD212" s="455"/>
      <c r="AE212" s="487"/>
    </row>
    <row r="213" spans="1:31" s="404" customFormat="1" ht="22.5" x14ac:dyDescent="0.2">
      <c r="A213" s="456"/>
      <c r="B213" s="457" t="s">
        <v>578</v>
      </c>
      <c r="C213" s="411" t="s">
        <v>579</v>
      </c>
      <c r="D213" s="411"/>
      <c r="E213" s="411"/>
      <c r="F213" s="458" t="s">
        <v>499</v>
      </c>
      <c r="G213" s="458" t="s">
        <v>580</v>
      </c>
      <c r="H213" s="458"/>
      <c r="I213" s="458" t="s">
        <v>580</v>
      </c>
      <c r="J213" s="459"/>
      <c r="K213" s="458"/>
      <c r="L213" s="459">
        <v>516.66</v>
      </c>
      <c r="M213" s="458"/>
      <c r="N213" s="460">
        <v>10074</v>
      </c>
      <c r="V213" s="448"/>
      <c r="W213" s="455"/>
      <c r="Y213" s="409" t="s">
        <v>579</v>
      </c>
      <c r="AA213" s="455"/>
      <c r="AB213" s="455"/>
      <c r="AD213" s="455"/>
      <c r="AE213" s="487"/>
    </row>
    <row r="214" spans="1:31" s="404" customFormat="1" ht="45" x14ac:dyDescent="0.2">
      <c r="A214" s="456"/>
      <c r="B214" s="457" t="s">
        <v>581</v>
      </c>
      <c r="C214" s="411" t="s">
        <v>582</v>
      </c>
      <c r="D214" s="411"/>
      <c r="E214" s="411"/>
      <c r="F214" s="458" t="s">
        <v>499</v>
      </c>
      <c r="G214" s="458" t="s">
        <v>583</v>
      </c>
      <c r="H214" s="458" t="s">
        <v>584</v>
      </c>
      <c r="I214" s="458" t="s">
        <v>585</v>
      </c>
      <c r="J214" s="459"/>
      <c r="K214" s="458"/>
      <c r="L214" s="459">
        <v>255.82</v>
      </c>
      <c r="M214" s="458"/>
      <c r="N214" s="460">
        <v>4988</v>
      </c>
      <c r="V214" s="448"/>
      <c r="W214" s="455"/>
      <c r="Y214" s="409" t="s">
        <v>582</v>
      </c>
      <c r="AA214" s="455"/>
      <c r="AB214" s="455"/>
      <c r="AD214" s="455"/>
      <c r="AE214" s="487"/>
    </row>
    <row r="215" spans="1:31" s="404" customFormat="1" ht="12" x14ac:dyDescent="0.2">
      <c r="A215" s="465"/>
      <c r="B215" s="466"/>
      <c r="C215" s="451" t="s">
        <v>586</v>
      </c>
      <c r="D215" s="451"/>
      <c r="E215" s="451"/>
      <c r="F215" s="452"/>
      <c r="G215" s="452"/>
      <c r="H215" s="452"/>
      <c r="I215" s="452"/>
      <c r="J215" s="453"/>
      <c r="K215" s="452"/>
      <c r="L215" s="453">
        <v>2357.65</v>
      </c>
      <c r="M215" s="462"/>
      <c r="N215" s="454"/>
      <c r="V215" s="448"/>
      <c r="W215" s="455"/>
      <c r="AA215" s="455" t="s">
        <v>586</v>
      </c>
      <c r="AB215" s="455"/>
      <c r="AD215" s="455"/>
      <c r="AE215" s="487"/>
    </row>
    <row r="216" spans="1:31" s="404" customFormat="1" ht="1.5" customHeight="1" x14ac:dyDescent="0.2">
      <c r="A216" s="467"/>
      <c r="B216" s="466"/>
      <c r="C216" s="466"/>
      <c r="D216" s="466"/>
      <c r="E216" s="466"/>
      <c r="F216" s="467"/>
      <c r="G216" s="467"/>
      <c r="H216" s="467"/>
      <c r="I216" s="467"/>
      <c r="J216" s="468"/>
      <c r="K216" s="467"/>
      <c r="L216" s="468"/>
      <c r="M216" s="458"/>
      <c r="N216" s="468"/>
      <c r="V216" s="448"/>
      <c r="W216" s="455"/>
      <c r="AA216" s="455"/>
      <c r="AB216" s="455"/>
      <c r="AD216" s="455"/>
      <c r="AE216" s="487"/>
    </row>
    <row r="217" spans="1:31" s="404" customFormat="1" ht="12" x14ac:dyDescent="0.2">
      <c r="A217" s="469"/>
      <c r="B217" s="470"/>
      <c r="C217" s="451" t="s">
        <v>750</v>
      </c>
      <c r="D217" s="451"/>
      <c r="E217" s="451"/>
      <c r="F217" s="451"/>
      <c r="G217" s="451"/>
      <c r="H217" s="451"/>
      <c r="I217" s="451"/>
      <c r="J217" s="451"/>
      <c r="K217" s="451"/>
      <c r="L217" s="471"/>
      <c r="M217" s="472"/>
      <c r="N217" s="473"/>
      <c r="V217" s="448"/>
      <c r="W217" s="455"/>
      <c r="AA217" s="455"/>
      <c r="AB217" s="455" t="s">
        <v>750</v>
      </c>
      <c r="AD217" s="455"/>
      <c r="AE217" s="487"/>
    </row>
    <row r="218" spans="1:31" s="404" customFormat="1" ht="12" x14ac:dyDescent="0.2">
      <c r="A218" s="474"/>
      <c r="B218" s="457"/>
      <c r="C218" s="411" t="s">
        <v>595</v>
      </c>
      <c r="D218" s="411"/>
      <c r="E218" s="411"/>
      <c r="F218" s="411"/>
      <c r="G218" s="411"/>
      <c r="H218" s="411"/>
      <c r="I218" s="411"/>
      <c r="J218" s="411"/>
      <c r="K218" s="411"/>
      <c r="L218" s="475">
        <v>530667.12</v>
      </c>
      <c r="M218" s="476"/>
      <c r="N218" s="477">
        <v>3109605</v>
      </c>
      <c r="V218" s="448"/>
      <c r="W218" s="455"/>
      <c r="AA218" s="455"/>
      <c r="AB218" s="455"/>
      <c r="AC218" s="409" t="s">
        <v>595</v>
      </c>
      <c r="AD218" s="455"/>
      <c r="AE218" s="487"/>
    </row>
    <row r="219" spans="1:31" s="404" customFormat="1" ht="12" x14ac:dyDescent="0.2">
      <c r="A219" s="474"/>
      <c r="B219" s="457"/>
      <c r="C219" s="411" t="s">
        <v>596</v>
      </c>
      <c r="D219" s="411"/>
      <c r="E219" s="411"/>
      <c r="F219" s="411"/>
      <c r="G219" s="411"/>
      <c r="H219" s="411"/>
      <c r="I219" s="411"/>
      <c r="J219" s="411"/>
      <c r="K219" s="411"/>
      <c r="L219" s="475"/>
      <c r="M219" s="476"/>
      <c r="N219" s="477"/>
      <c r="V219" s="448"/>
      <c r="W219" s="455"/>
      <c r="AA219" s="455"/>
      <c r="AB219" s="455"/>
      <c r="AC219" s="409" t="s">
        <v>596</v>
      </c>
      <c r="AD219" s="455"/>
      <c r="AE219" s="487"/>
    </row>
    <row r="220" spans="1:31" s="404" customFormat="1" ht="12" x14ac:dyDescent="0.2">
      <c r="A220" s="474"/>
      <c r="B220" s="457"/>
      <c r="C220" s="411" t="s">
        <v>597</v>
      </c>
      <c r="D220" s="411"/>
      <c r="E220" s="411"/>
      <c r="F220" s="411"/>
      <c r="G220" s="411"/>
      <c r="H220" s="411"/>
      <c r="I220" s="411"/>
      <c r="J220" s="411"/>
      <c r="K220" s="411"/>
      <c r="L220" s="475">
        <v>9480.3799999999992</v>
      </c>
      <c r="M220" s="476"/>
      <c r="N220" s="477">
        <v>184867</v>
      </c>
      <c r="V220" s="448"/>
      <c r="W220" s="455"/>
      <c r="AA220" s="455"/>
      <c r="AB220" s="455"/>
      <c r="AC220" s="409" t="s">
        <v>597</v>
      </c>
      <c r="AD220" s="455"/>
      <c r="AE220" s="487"/>
    </row>
    <row r="221" spans="1:31" s="404" customFormat="1" ht="12" x14ac:dyDescent="0.2">
      <c r="A221" s="474"/>
      <c r="B221" s="457"/>
      <c r="C221" s="411" t="s">
        <v>598</v>
      </c>
      <c r="D221" s="411"/>
      <c r="E221" s="411"/>
      <c r="F221" s="411"/>
      <c r="G221" s="411"/>
      <c r="H221" s="411"/>
      <c r="I221" s="411"/>
      <c r="J221" s="411"/>
      <c r="K221" s="411"/>
      <c r="L221" s="475">
        <v>30769.06</v>
      </c>
      <c r="M221" s="476"/>
      <c r="N221" s="477">
        <v>242153</v>
      </c>
      <c r="V221" s="448"/>
      <c r="W221" s="455"/>
      <c r="AA221" s="455"/>
      <c r="AB221" s="455"/>
      <c r="AC221" s="409" t="s">
        <v>598</v>
      </c>
      <c r="AD221" s="455"/>
      <c r="AE221" s="487"/>
    </row>
    <row r="222" spans="1:31" s="404" customFormat="1" ht="12" x14ac:dyDescent="0.2">
      <c r="A222" s="474"/>
      <c r="B222" s="457"/>
      <c r="C222" s="411" t="s">
        <v>599</v>
      </c>
      <c r="D222" s="411"/>
      <c r="E222" s="411"/>
      <c r="F222" s="411"/>
      <c r="G222" s="411"/>
      <c r="H222" s="411"/>
      <c r="I222" s="411"/>
      <c r="J222" s="411"/>
      <c r="K222" s="411"/>
      <c r="L222" s="475">
        <v>3676.57</v>
      </c>
      <c r="M222" s="476"/>
      <c r="N222" s="477">
        <v>71692</v>
      </c>
      <c r="V222" s="448"/>
      <c r="W222" s="455"/>
      <c r="AA222" s="455"/>
      <c r="AB222" s="455"/>
      <c r="AC222" s="409" t="s">
        <v>599</v>
      </c>
      <c r="AD222" s="455"/>
      <c r="AE222" s="487"/>
    </row>
    <row r="223" spans="1:31" s="404" customFormat="1" ht="12" x14ac:dyDescent="0.2">
      <c r="A223" s="474"/>
      <c r="B223" s="457"/>
      <c r="C223" s="411" t="s">
        <v>751</v>
      </c>
      <c r="D223" s="411"/>
      <c r="E223" s="411"/>
      <c r="F223" s="411"/>
      <c r="G223" s="411"/>
      <c r="H223" s="411"/>
      <c r="I223" s="411"/>
      <c r="J223" s="411"/>
      <c r="K223" s="411"/>
      <c r="L223" s="475">
        <v>490417.68</v>
      </c>
      <c r="M223" s="476"/>
      <c r="N223" s="477">
        <v>2682585</v>
      </c>
      <c r="V223" s="448"/>
      <c r="W223" s="455"/>
      <c r="AA223" s="455"/>
      <c r="AB223" s="455"/>
      <c r="AC223" s="409" t="s">
        <v>751</v>
      </c>
      <c r="AD223" s="455"/>
      <c r="AE223" s="487"/>
    </row>
    <row r="224" spans="1:31" s="404" customFormat="1" ht="12" x14ac:dyDescent="0.2">
      <c r="A224" s="474"/>
      <c r="B224" s="457"/>
      <c r="C224" s="411" t="s">
        <v>600</v>
      </c>
      <c r="D224" s="411"/>
      <c r="E224" s="411"/>
      <c r="F224" s="411"/>
      <c r="G224" s="411"/>
      <c r="H224" s="411"/>
      <c r="I224" s="411"/>
      <c r="J224" s="411"/>
      <c r="K224" s="411"/>
      <c r="L224" s="475">
        <v>544518.61</v>
      </c>
      <c r="M224" s="476"/>
      <c r="N224" s="477">
        <v>3469643</v>
      </c>
      <c r="V224" s="448"/>
      <c r="W224" s="455"/>
      <c r="AA224" s="455"/>
      <c r="AB224" s="455"/>
      <c r="AC224" s="409" t="s">
        <v>600</v>
      </c>
      <c r="AD224" s="455"/>
      <c r="AE224" s="487"/>
    </row>
    <row r="225" spans="1:32" s="404" customFormat="1" ht="12" x14ac:dyDescent="0.2">
      <c r="A225" s="474"/>
      <c r="B225" s="457"/>
      <c r="C225" s="411" t="s">
        <v>596</v>
      </c>
      <c r="D225" s="411"/>
      <c r="E225" s="411"/>
      <c r="F225" s="411"/>
      <c r="G225" s="411"/>
      <c r="H225" s="411"/>
      <c r="I225" s="411"/>
      <c r="J225" s="411"/>
      <c r="K225" s="411"/>
      <c r="L225" s="475"/>
      <c r="M225" s="476"/>
      <c r="N225" s="477"/>
      <c r="V225" s="448"/>
      <c r="W225" s="455"/>
      <c r="AA225" s="455"/>
      <c r="AB225" s="455"/>
      <c r="AC225" s="409" t="s">
        <v>596</v>
      </c>
      <c r="AD225" s="455"/>
      <c r="AE225" s="487"/>
    </row>
    <row r="226" spans="1:32" s="404" customFormat="1" ht="12" x14ac:dyDescent="0.2">
      <c r="A226" s="474"/>
      <c r="B226" s="457"/>
      <c r="C226" s="411" t="s">
        <v>601</v>
      </c>
      <c r="D226" s="411"/>
      <c r="E226" s="411"/>
      <c r="F226" s="411"/>
      <c r="G226" s="411"/>
      <c r="H226" s="411"/>
      <c r="I226" s="411"/>
      <c r="J226" s="411"/>
      <c r="K226" s="411"/>
      <c r="L226" s="475">
        <v>9480.3799999999992</v>
      </c>
      <c r="M226" s="476"/>
      <c r="N226" s="477">
        <v>184867</v>
      </c>
      <c r="V226" s="448"/>
      <c r="W226" s="455"/>
      <c r="AA226" s="455"/>
      <c r="AB226" s="455"/>
      <c r="AC226" s="409" t="s">
        <v>601</v>
      </c>
      <c r="AD226" s="455"/>
      <c r="AE226" s="487"/>
    </row>
    <row r="227" spans="1:32" s="404" customFormat="1" ht="12" x14ac:dyDescent="0.2">
      <c r="A227" s="474"/>
      <c r="B227" s="457"/>
      <c r="C227" s="411" t="s">
        <v>602</v>
      </c>
      <c r="D227" s="411"/>
      <c r="E227" s="411"/>
      <c r="F227" s="411"/>
      <c r="G227" s="411"/>
      <c r="H227" s="411"/>
      <c r="I227" s="411"/>
      <c r="J227" s="411"/>
      <c r="K227" s="411"/>
      <c r="L227" s="475">
        <v>30769.06</v>
      </c>
      <c r="M227" s="476"/>
      <c r="N227" s="477">
        <v>242153</v>
      </c>
      <c r="V227" s="448"/>
      <c r="W227" s="455"/>
      <c r="AA227" s="455"/>
      <c r="AB227" s="455"/>
      <c r="AC227" s="409" t="s">
        <v>602</v>
      </c>
      <c r="AD227" s="455"/>
      <c r="AE227" s="487"/>
    </row>
    <row r="228" spans="1:32" s="404" customFormat="1" ht="12" x14ac:dyDescent="0.2">
      <c r="A228" s="474"/>
      <c r="B228" s="457"/>
      <c r="C228" s="411" t="s">
        <v>603</v>
      </c>
      <c r="D228" s="411"/>
      <c r="E228" s="411"/>
      <c r="F228" s="411"/>
      <c r="G228" s="411"/>
      <c r="H228" s="411"/>
      <c r="I228" s="411"/>
      <c r="J228" s="411"/>
      <c r="K228" s="411"/>
      <c r="L228" s="475">
        <v>3676.57</v>
      </c>
      <c r="M228" s="476"/>
      <c r="N228" s="477">
        <v>71692</v>
      </c>
      <c r="V228" s="448"/>
      <c r="W228" s="455"/>
      <c r="AA228" s="455"/>
      <c r="AB228" s="455"/>
      <c r="AC228" s="409" t="s">
        <v>603</v>
      </c>
      <c r="AD228" s="455"/>
      <c r="AE228" s="487"/>
    </row>
    <row r="229" spans="1:32" s="404" customFormat="1" ht="12" x14ac:dyDescent="0.2">
      <c r="A229" s="474"/>
      <c r="B229" s="457"/>
      <c r="C229" s="411" t="s">
        <v>752</v>
      </c>
      <c r="D229" s="411"/>
      <c r="E229" s="411"/>
      <c r="F229" s="411"/>
      <c r="G229" s="411"/>
      <c r="H229" s="411"/>
      <c r="I229" s="411"/>
      <c r="J229" s="411"/>
      <c r="K229" s="411"/>
      <c r="L229" s="475">
        <v>484007.47</v>
      </c>
      <c r="M229" s="476"/>
      <c r="N229" s="477">
        <v>2647521</v>
      </c>
      <c r="V229" s="448"/>
      <c r="W229" s="455"/>
      <c r="AA229" s="455"/>
      <c r="AB229" s="455"/>
      <c r="AC229" s="409" t="s">
        <v>752</v>
      </c>
      <c r="AD229" s="455"/>
      <c r="AE229" s="487"/>
    </row>
    <row r="230" spans="1:32" s="404" customFormat="1" ht="12" x14ac:dyDescent="0.2">
      <c r="A230" s="474"/>
      <c r="B230" s="457"/>
      <c r="C230" s="411" t="s">
        <v>604</v>
      </c>
      <c r="D230" s="411"/>
      <c r="E230" s="411"/>
      <c r="F230" s="411"/>
      <c r="G230" s="411"/>
      <c r="H230" s="411"/>
      <c r="I230" s="411"/>
      <c r="J230" s="411"/>
      <c r="K230" s="411"/>
      <c r="L230" s="475">
        <v>13551.66</v>
      </c>
      <c r="M230" s="476"/>
      <c r="N230" s="477">
        <v>264256</v>
      </c>
      <c r="V230" s="448"/>
      <c r="W230" s="455"/>
      <c r="AA230" s="455"/>
      <c r="AB230" s="455"/>
      <c r="AC230" s="409" t="s">
        <v>604</v>
      </c>
      <c r="AD230" s="455"/>
      <c r="AE230" s="487"/>
    </row>
    <row r="231" spans="1:32" s="404" customFormat="1" ht="12" x14ac:dyDescent="0.2">
      <c r="A231" s="474"/>
      <c r="B231" s="457"/>
      <c r="C231" s="411" t="s">
        <v>605</v>
      </c>
      <c r="D231" s="411"/>
      <c r="E231" s="411"/>
      <c r="F231" s="411"/>
      <c r="G231" s="411"/>
      <c r="H231" s="411"/>
      <c r="I231" s="411"/>
      <c r="J231" s="411"/>
      <c r="K231" s="411"/>
      <c r="L231" s="475">
        <v>6710.04</v>
      </c>
      <c r="M231" s="476"/>
      <c r="N231" s="477">
        <v>130846</v>
      </c>
      <c r="V231" s="448"/>
      <c r="W231" s="455"/>
      <c r="AA231" s="455"/>
      <c r="AB231" s="455"/>
      <c r="AC231" s="409" t="s">
        <v>605</v>
      </c>
      <c r="AD231" s="455"/>
      <c r="AE231" s="487"/>
    </row>
    <row r="232" spans="1:32" s="404" customFormat="1" ht="12" x14ac:dyDescent="0.2">
      <c r="A232" s="474"/>
      <c r="B232" s="457"/>
      <c r="C232" s="411" t="s">
        <v>753</v>
      </c>
      <c r="D232" s="411"/>
      <c r="E232" s="411"/>
      <c r="F232" s="411"/>
      <c r="G232" s="411"/>
      <c r="H232" s="411"/>
      <c r="I232" s="411"/>
      <c r="J232" s="411"/>
      <c r="K232" s="411"/>
      <c r="L232" s="475">
        <v>6410.21</v>
      </c>
      <c r="M232" s="476"/>
      <c r="N232" s="477">
        <v>35064</v>
      </c>
      <c r="V232" s="448"/>
      <c r="W232" s="455"/>
      <c r="AA232" s="455"/>
      <c r="AB232" s="455"/>
      <c r="AC232" s="409" t="s">
        <v>753</v>
      </c>
      <c r="AD232" s="455"/>
      <c r="AE232" s="487"/>
    </row>
    <row r="233" spans="1:32" s="404" customFormat="1" ht="12" x14ac:dyDescent="0.2">
      <c r="A233" s="474"/>
      <c r="B233" s="457"/>
      <c r="C233" s="411" t="s">
        <v>596</v>
      </c>
      <c r="D233" s="411"/>
      <c r="E233" s="411"/>
      <c r="F233" s="411"/>
      <c r="G233" s="411"/>
      <c r="H233" s="411"/>
      <c r="I233" s="411"/>
      <c r="J233" s="411"/>
      <c r="K233" s="411"/>
      <c r="L233" s="475"/>
      <c r="M233" s="476"/>
      <c r="N233" s="477"/>
      <c r="V233" s="448"/>
      <c r="W233" s="455"/>
      <c r="AA233" s="455"/>
      <c r="AB233" s="455"/>
      <c r="AC233" s="409" t="s">
        <v>596</v>
      </c>
      <c r="AD233" s="455"/>
      <c r="AE233" s="487"/>
    </row>
    <row r="234" spans="1:32" s="404" customFormat="1" ht="12" x14ac:dyDescent="0.2">
      <c r="A234" s="474"/>
      <c r="B234" s="457"/>
      <c r="C234" s="411" t="s">
        <v>752</v>
      </c>
      <c r="D234" s="411"/>
      <c r="E234" s="411"/>
      <c r="F234" s="411"/>
      <c r="G234" s="411"/>
      <c r="H234" s="411"/>
      <c r="I234" s="411"/>
      <c r="J234" s="411"/>
      <c r="K234" s="411"/>
      <c r="L234" s="475">
        <v>6410.21</v>
      </c>
      <c r="M234" s="476"/>
      <c r="N234" s="477">
        <v>35064</v>
      </c>
      <c r="V234" s="448"/>
      <c r="W234" s="455"/>
      <c r="AA234" s="455"/>
      <c r="AB234" s="455"/>
      <c r="AC234" s="409" t="s">
        <v>752</v>
      </c>
      <c r="AD234" s="455"/>
      <c r="AE234" s="487"/>
    </row>
    <row r="235" spans="1:32" s="404" customFormat="1" ht="12" x14ac:dyDescent="0.2">
      <c r="A235" s="474"/>
      <c r="B235" s="457"/>
      <c r="C235" s="411" t="s">
        <v>606</v>
      </c>
      <c r="D235" s="411"/>
      <c r="E235" s="411"/>
      <c r="F235" s="411"/>
      <c r="G235" s="411"/>
      <c r="H235" s="411"/>
      <c r="I235" s="411"/>
      <c r="J235" s="411"/>
      <c r="K235" s="411"/>
      <c r="L235" s="475">
        <v>13156.95</v>
      </c>
      <c r="M235" s="476"/>
      <c r="N235" s="477">
        <v>256559</v>
      </c>
      <c r="V235" s="448"/>
      <c r="W235" s="455"/>
      <c r="AA235" s="455"/>
      <c r="AB235" s="455"/>
      <c r="AC235" s="409" t="s">
        <v>606</v>
      </c>
      <c r="AD235" s="455"/>
      <c r="AE235" s="487"/>
    </row>
    <row r="236" spans="1:32" s="404" customFormat="1" ht="12" x14ac:dyDescent="0.2">
      <c r="A236" s="474"/>
      <c r="B236" s="457"/>
      <c r="C236" s="411" t="s">
        <v>607</v>
      </c>
      <c r="D236" s="411"/>
      <c r="E236" s="411"/>
      <c r="F236" s="411"/>
      <c r="G236" s="411"/>
      <c r="H236" s="411"/>
      <c r="I236" s="411"/>
      <c r="J236" s="411"/>
      <c r="K236" s="411"/>
      <c r="L236" s="475">
        <v>13551.66</v>
      </c>
      <c r="M236" s="476"/>
      <c r="N236" s="477">
        <v>264256</v>
      </c>
      <c r="V236" s="448"/>
      <c r="W236" s="455"/>
      <c r="AA236" s="455"/>
      <c r="AB236" s="455"/>
      <c r="AC236" s="409" t="s">
        <v>607</v>
      </c>
      <c r="AD236" s="455"/>
      <c r="AE236" s="487"/>
    </row>
    <row r="237" spans="1:32" s="404" customFormat="1" ht="12" x14ac:dyDescent="0.2">
      <c r="A237" s="474"/>
      <c r="B237" s="457"/>
      <c r="C237" s="411" t="s">
        <v>608</v>
      </c>
      <c r="D237" s="411"/>
      <c r="E237" s="411"/>
      <c r="F237" s="411"/>
      <c r="G237" s="411"/>
      <c r="H237" s="411"/>
      <c r="I237" s="411"/>
      <c r="J237" s="411"/>
      <c r="K237" s="411"/>
      <c r="L237" s="475">
        <v>6710.04</v>
      </c>
      <c r="M237" s="476"/>
      <c r="N237" s="477">
        <v>130846</v>
      </c>
      <c r="V237" s="448"/>
      <c r="W237" s="455"/>
      <c r="AA237" s="455"/>
      <c r="AB237" s="455"/>
      <c r="AC237" s="409" t="s">
        <v>608</v>
      </c>
      <c r="AD237" s="455"/>
      <c r="AE237" s="487"/>
    </row>
    <row r="238" spans="1:32" s="404" customFormat="1" ht="12" x14ac:dyDescent="0.2">
      <c r="A238" s="474"/>
      <c r="B238" s="468"/>
      <c r="C238" s="478" t="s">
        <v>754</v>
      </c>
      <c r="D238" s="478"/>
      <c r="E238" s="478"/>
      <c r="F238" s="478"/>
      <c r="G238" s="478"/>
      <c r="H238" s="478"/>
      <c r="I238" s="478"/>
      <c r="J238" s="478"/>
      <c r="K238" s="478"/>
      <c r="L238" s="479">
        <v>550928.81999999995</v>
      </c>
      <c r="M238" s="480"/>
      <c r="N238" s="481">
        <v>3504707</v>
      </c>
      <c r="V238" s="448"/>
      <c r="W238" s="455"/>
      <c r="AA238" s="455"/>
      <c r="AB238" s="455"/>
      <c r="AD238" s="455" t="s">
        <v>754</v>
      </c>
      <c r="AE238" s="487"/>
    </row>
    <row r="239" spans="1:32" s="404" customFormat="1" ht="2.25" customHeight="1" x14ac:dyDescent="0.2">
      <c r="B239" s="414"/>
      <c r="C239" s="414"/>
      <c r="D239" s="414"/>
      <c r="E239" s="414"/>
      <c r="F239" s="414"/>
      <c r="G239" s="414"/>
      <c r="H239" s="414"/>
      <c r="I239" s="414"/>
      <c r="J239" s="414"/>
      <c r="K239" s="414"/>
      <c r="L239" s="492"/>
      <c r="M239" s="493"/>
      <c r="N239" s="494"/>
    </row>
    <row r="240" spans="1:32" s="404" customFormat="1" x14ac:dyDescent="0.2">
      <c r="A240" s="469"/>
      <c r="B240" s="470"/>
      <c r="C240" s="451" t="s">
        <v>755</v>
      </c>
      <c r="D240" s="451"/>
      <c r="E240" s="451"/>
      <c r="F240" s="451"/>
      <c r="G240" s="451"/>
      <c r="H240" s="451"/>
      <c r="I240" s="451"/>
      <c r="J240" s="451"/>
      <c r="K240" s="451"/>
      <c r="L240" s="471"/>
      <c r="M240" s="495"/>
      <c r="N240" s="473"/>
      <c r="AF240" s="455" t="s">
        <v>755</v>
      </c>
    </row>
    <row r="241" spans="1:33" s="404" customFormat="1" x14ac:dyDescent="0.2">
      <c r="A241" s="474"/>
      <c r="B241" s="457"/>
      <c r="C241" s="411" t="s">
        <v>595</v>
      </c>
      <c r="D241" s="411"/>
      <c r="E241" s="411"/>
      <c r="F241" s="411"/>
      <c r="G241" s="411"/>
      <c r="H241" s="411"/>
      <c r="I241" s="411"/>
      <c r="J241" s="411"/>
      <c r="K241" s="411"/>
      <c r="L241" s="475">
        <v>538292.27</v>
      </c>
      <c r="M241" s="496"/>
      <c r="N241" s="477">
        <v>3186813</v>
      </c>
      <c r="AF241" s="455"/>
      <c r="AG241" s="409" t="s">
        <v>595</v>
      </c>
    </row>
    <row r="242" spans="1:33" s="404" customFormat="1" x14ac:dyDescent="0.2">
      <c r="A242" s="474"/>
      <c r="B242" s="457"/>
      <c r="C242" s="411" t="s">
        <v>596</v>
      </c>
      <c r="D242" s="411"/>
      <c r="E242" s="411"/>
      <c r="F242" s="411"/>
      <c r="G242" s="411"/>
      <c r="H242" s="411"/>
      <c r="I242" s="411"/>
      <c r="J242" s="411"/>
      <c r="K242" s="411"/>
      <c r="L242" s="475"/>
      <c r="M242" s="496"/>
      <c r="N242" s="477"/>
      <c r="AF242" s="455"/>
      <c r="AG242" s="409" t="s">
        <v>596</v>
      </c>
    </row>
    <row r="243" spans="1:33" s="404" customFormat="1" x14ac:dyDescent="0.2">
      <c r="A243" s="474"/>
      <c r="B243" s="457"/>
      <c r="C243" s="411" t="s">
        <v>597</v>
      </c>
      <c r="D243" s="411"/>
      <c r="E243" s="411"/>
      <c r="F243" s="411"/>
      <c r="G243" s="411"/>
      <c r="H243" s="411"/>
      <c r="I243" s="411"/>
      <c r="J243" s="411"/>
      <c r="K243" s="411"/>
      <c r="L243" s="475">
        <v>10959.13</v>
      </c>
      <c r="M243" s="496"/>
      <c r="N243" s="477">
        <v>213703</v>
      </c>
      <c r="AF243" s="455"/>
      <c r="AG243" s="409" t="s">
        <v>597</v>
      </c>
    </row>
    <row r="244" spans="1:33" s="404" customFormat="1" x14ac:dyDescent="0.2">
      <c r="A244" s="474"/>
      <c r="B244" s="457"/>
      <c r="C244" s="411" t="s">
        <v>598</v>
      </c>
      <c r="D244" s="411"/>
      <c r="E244" s="411"/>
      <c r="F244" s="411"/>
      <c r="G244" s="411"/>
      <c r="H244" s="411"/>
      <c r="I244" s="411"/>
      <c r="J244" s="411"/>
      <c r="K244" s="411"/>
      <c r="L244" s="475">
        <v>36915.46</v>
      </c>
      <c r="M244" s="496"/>
      <c r="N244" s="477">
        <v>290525</v>
      </c>
      <c r="AF244" s="455"/>
      <c r="AG244" s="409" t="s">
        <v>598</v>
      </c>
    </row>
    <row r="245" spans="1:33" s="404" customFormat="1" x14ac:dyDescent="0.2">
      <c r="A245" s="474"/>
      <c r="B245" s="457"/>
      <c r="C245" s="411" t="s">
        <v>599</v>
      </c>
      <c r="D245" s="411"/>
      <c r="E245" s="411"/>
      <c r="F245" s="411"/>
      <c r="G245" s="411"/>
      <c r="H245" s="411"/>
      <c r="I245" s="411"/>
      <c r="J245" s="411"/>
      <c r="K245" s="411"/>
      <c r="L245" s="475">
        <v>4354.5200000000004</v>
      </c>
      <c r="M245" s="496"/>
      <c r="N245" s="477">
        <v>84912</v>
      </c>
      <c r="AF245" s="455"/>
      <c r="AG245" s="409" t="s">
        <v>599</v>
      </c>
    </row>
    <row r="246" spans="1:33" s="404" customFormat="1" x14ac:dyDescent="0.2">
      <c r="A246" s="474"/>
      <c r="B246" s="457"/>
      <c r="C246" s="411" t="s">
        <v>751</v>
      </c>
      <c r="D246" s="411"/>
      <c r="E246" s="411"/>
      <c r="F246" s="411"/>
      <c r="G246" s="411"/>
      <c r="H246" s="411"/>
      <c r="I246" s="411"/>
      <c r="J246" s="411"/>
      <c r="K246" s="411"/>
      <c r="L246" s="475">
        <v>490417.68</v>
      </c>
      <c r="M246" s="496"/>
      <c r="N246" s="477">
        <v>2682585</v>
      </c>
      <c r="AF246" s="455"/>
      <c r="AG246" s="409" t="s">
        <v>751</v>
      </c>
    </row>
    <row r="247" spans="1:33" s="404" customFormat="1" x14ac:dyDescent="0.2">
      <c r="A247" s="474"/>
      <c r="B247" s="457"/>
      <c r="C247" s="411" t="s">
        <v>600</v>
      </c>
      <c r="D247" s="411"/>
      <c r="E247" s="411"/>
      <c r="F247" s="411"/>
      <c r="G247" s="411"/>
      <c r="H247" s="411"/>
      <c r="I247" s="411"/>
      <c r="J247" s="411"/>
      <c r="K247" s="411"/>
      <c r="L247" s="475">
        <v>555465.07999999996</v>
      </c>
      <c r="M247" s="496"/>
      <c r="N247" s="477">
        <v>3611617</v>
      </c>
      <c r="AF247" s="455"/>
      <c r="AG247" s="409" t="s">
        <v>600</v>
      </c>
    </row>
    <row r="248" spans="1:33" s="404" customFormat="1" x14ac:dyDescent="0.2">
      <c r="A248" s="474"/>
      <c r="B248" s="457"/>
      <c r="C248" s="411" t="s">
        <v>596</v>
      </c>
      <c r="D248" s="411"/>
      <c r="E248" s="411"/>
      <c r="F248" s="411"/>
      <c r="G248" s="411"/>
      <c r="H248" s="411"/>
      <c r="I248" s="411"/>
      <c r="J248" s="411"/>
      <c r="K248" s="411"/>
      <c r="L248" s="475"/>
      <c r="M248" s="496"/>
      <c r="N248" s="477"/>
      <c r="AF248" s="455"/>
      <c r="AG248" s="409" t="s">
        <v>596</v>
      </c>
    </row>
    <row r="249" spans="1:33" s="404" customFormat="1" x14ac:dyDescent="0.2">
      <c r="A249" s="474"/>
      <c r="B249" s="457"/>
      <c r="C249" s="411" t="s">
        <v>601</v>
      </c>
      <c r="D249" s="411"/>
      <c r="E249" s="411"/>
      <c r="F249" s="411"/>
      <c r="G249" s="411"/>
      <c r="H249" s="411"/>
      <c r="I249" s="411"/>
      <c r="J249" s="411"/>
      <c r="K249" s="411"/>
      <c r="L249" s="475">
        <v>10959.13</v>
      </c>
      <c r="M249" s="496"/>
      <c r="N249" s="477">
        <v>213703</v>
      </c>
      <c r="AF249" s="455"/>
      <c r="AG249" s="409" t="s">
        <v>601</v>
      </c>
    </row>
    <row r="250" spans="1:33" s="404" customFormat="1" ht="45" x14ac:dyDescent="0.2">
      <c r="A250" s="474"/>
      <c r="B250" s="457" t="s">
        <v>756</v>
      </c>
      <c r="C250" s="411" t="s">
        <v>602</v>
      </c>
      <c r="D250" s="411"/>
      <c r="E250" s="411"/>
      <c r="F250" s="411"/>
      <c r="G250" s="411"/>
      <c r="H250" s="411"/>
      <c r="I250" s="411"/>
      <c r="J250" s="411"/>
      <c r="K250" s="411"/>
      <c r="L250" s="475">
        <v>36915.46</v>
      </c>
      <c r="M250" s="496" t="s">
        <v>757</v>
      </c>
      <c r="N250" s="477">
        <v>290525</v>
      </c>
      <c r="AF250" s="455"/>
      <c r="AG250" s="409" t="s">
        <v>602</v>
      </c>
    </row>
    <row r="251" spans="1:33" s="404" customFormat="1" x14ac:dyDescent="0.2">
      <c r="A251" s="474"/>
      <c r="B251" s="457"/>
      <c r="C251" s="411" t="s">
        <v>603</v>
      </c>
      <c r="D251" s="411"/>
      <c r="E251" s="411"/>
      <c r="F251" s="411"/>
      <c r="G251" s="411"/>
      <c r="H251" s="411"/>
      <c r="I251" s="411"/>
      <c r="J251" s="411"/>
      <c r="K251" s="411"/>
      <c r="L251" s="475">
        <v>4354.5200000000004</v>
      </c>
      <c r="M251" s="496"/>
      <c r="N251" s="477">
        <v>84912</v>
      </c>
      <c r="AF251" s="455"/>
      <c r="AG251" s="409" t="s">
        <v>603</v>
      </c>
    </row>
    <row r="252" spans="1:33" s="404" customFormat="1" ht="45" x14ac:dyDescent="0.2">
      <c r="A252" s="474"/>
      <c r="B252" s="457" t="s">
        <v>756</v>
      </c>
      <c r="C252" s="411" t="s">
        <v>752</v>
      </c>
      <c r="D252" s="411"/>
      <c r="E252" s="411"/>
      <c r="F252" s="411"/>
      <c r="G252" s="411"/>
      <c r="H252" s="411"/>
      <c r="I252" s="411"/>
      <c r="J252" s="411"/>
      <c r="K252" s="411"/>
      <c r="L252" s="475">
        <v>484007.47</v>
      </c>
      <c r="M252" s="496" t="s">
        <v>758</v>
      </c>
      <c r="N252" s="477">
        <v>2647521</v>
      </c>
      <c r="AF252" s="455"/>
      <c r="AG252" s="409" t="s">
        <v>752</v>
      </c>
    </row>
    <row r="253" spans="1:33" s="404" customFormat="1" x14ac:dyDescent="0.2">
      <c r="A253" s="474"/>
      <c r="B253" s="457"/>
      <c r="C253" s="411" t="s">
        <v>604</v>
      </c>
      <c r="D253" s="411"/>
      <c r="E253" s="411"/>
      <c r="F253" s="411"/>
      <c r="G253" s="411"/>
      <c r="H253" s="411"/>
      <c r="I253" s="411"/>
      <c r="J253" s="411"/>
      <c r="K253" s="411"/>
      <c r="L253" s="475">
        <v>15773.06</v>
      </c>
      <c r="M253" s="496"/>
      <c r="N253" s="477">
        <v>307574</v>
      </c>
      <c r="AF253" s="455"/>
      <c r="AG253" s="409" t="s">
        <v>604</v>
      </c>
    </row>
    <row r="254" spans="1:33" s="404" customFormat="1" x14ac:dyDescent="0.2">
      <c r="A254" s="474"/>
      <c r="B254" s="457"/>
      <c r="C254" s="411" t="s">
        <v>605</v>
      </c>
      <c r="D254" s="411"/>
      <c r="E254" s="411"/>
      <c r="F254" s="411"/>
      <c r="G254" s="411"/>
      <c r="H254" s="411"/>
      <c r="I254" s="411"/>
      <c r="J254" s="411"/>
      <c r="K254" s="411"/>
      <c r="L254" s="475">
        <v>7809.96</v>
      </c>
      <c r="M254" s="496"/>
      <c r="N254" s="477">
        <v>152294</v>
      </c>
      <c r="AF254" s="455"/>
      <c r="AG254" s="409" t="s">
        <v>605</v>
      </c>
    </row>
    <row r="255" spans="1:33" s="404" customFormat="1" ht="45" x14ac:dyDescent="0.2">
      <c r="A255" s="474"/>
      <c r="B255" s="457" t="s">
        <v>756</v>
      </c>
      <c r="C255" s="411" t="s">
        <v>753</v>
      </c>
      <c r="D255" s="411"/>
      <c r="E255" s="411"/>
      <c r="F255" s="411"/>
      <c r="G255" s="411"/>
      <c r="H255" s="411"/>
      <c r="I255" s="411"/>
      <c r="J255" s="411"/>
      <c r="K255" s="411"/>
      <c r="L255" s="475">
        <v>6410.21</v>
      </c>
      <c r="M255" s="496" t="s">
        <v>758</v>
      </c>
      <c r="N255" s="477">
        <v>35064</v>
      </c>
      <c r="AF255" s="455"/>
      <c r="AG255" s="409" t="s">
        <v>753</v>
      </c>
    </row>
    <row r="256" spans="1:33" s="404" customFormat="1" x14ac:dyDescent="0.2">
      <c r="A256" s="474"/>
      <c r="B256" s="457"/>
      <c r="C256" s="411" t="s">
        <v>596</v>
      </c>
      <c r="D256" s="411"/>
      <c r="E256" s="411"/>
      <c r="F256" s="411"/>
      <c r="G256" s="411"/>
      <c r="H256" s="411"/>
      <c r="I256" s="411"/>
      <c r="J256" s="411"/>
      <c r="K256" s="411"/>
      <c r="L256" s="475"/>
      <c r="M256" s="496"/>
      <c r="N256" s="477"/>
      <c r="AF256" s="455"/>
      <c r="AG256" s="409" t="s">
        <v>596</v>
      </c>
    </row>
    <row r="257" spans="1:34" ht="45" x14ac:dyDescent="0.2">
      <c r="A257" s="474"/>
      <c r="B257" s="457" t="s">
        <v>756</v>
      </c>
      <c r="C257" s="411" t="s">
        <v>752</v>
      </c>
      <c r="D257" s="411"/>
      <c r="E257" s="411"/>
      <c r="F257" s="411"/>
      <c r="G257" s="411"/>
      <c r="H257" s="411"/>
      <c r="I257" s="411"/>
      <c r="J257" s="411"/>
      <c r="K257" s="411"/>
      <c r="L257" s="475">
        <v>6410.21</v>
      </c>
      <c r="M257" s="496" t="s">
        <v>758</v>
      </c>
      <c r="N257" s="477">
        <v>35064</v>
      </c>
      <c r="P257" s="404"/>
      <c r="Q257" s="404"/>
      <c r="R257" s="404"/>
      <c r="S257" s="404"/>
      <c r="T257" s="404"/>
      <c r="U257" s="404"/>
      <c r="V257" s="404"/>
      <c r="W257" s="404"/>
      <c r="X257" s="404"/>
      <c r="Y257" s="404"/>
      <c r="Z257" s="404"/>
      <c r="AA257" s="404"/>
      <c r="AB257" s="404"/>
      <c r="AC257" s="404"/>
      <c r="AD257" s="404"/>
      <c r="AE257" s="404"/>
      <c r="AF257" s="455"/>
      <c r="AG257" s="409" t="s">
        <v>752</v>
      </c>
      <c r="AH257" s="404"/>
    </row>
    <row r="258" spans="1:34" x14ac:dyDescent="0.2">
      <c r="A258" s="474"/>
      <c r="B258" s="457"/>
      <c r="C258" s="411" t="s">
        <v>606</v>
      </c>
      <c r="D258" s="411"/>
      <c r="E258" s="411"/>
      <c r="F258" s="411"/>
      <c r="G258" s="411"/>
      <c r="H258" s="411"/>
      <c r="I258" s="411"/>
      <c r="J258" s="411"/>
      <c r="K258" s="411"/>
      <c r="L258" s="475">
        <v>15313.65</v>
      </c>
      <c r="M258" s="496"/>
      <c r="N258" s="477">
        <v>298615</v>
      </c>
      <c r="P258" s="404"/>
      <c r="Q258" s="404"/>
      <c r="R258" s="404"/>
      <c r="S258" s="404"/>
      <c r="T258" s="404"/>
      <c r="U258" s="404"/>
      <c r="V258" s="404"/>
      <c r="W258" s="404"/>
      <c r="X258" s="404"/>
      <c r="Y258" s="404"/>
      <c r="Z258" s="404"/>
      <c r="AA258" s="404"/>
      <c r="AB258" s="404"/>
      <c r="AC258" s="404"/>
      <c r="AD258" s="404"/>
      <c r="AE258" s="404"/>
      <c r="AF258" s="455"/>
      <c r="AG258" s="409" t="s">
        <v>606</v>
      </c>
      <c r="AH258" s="404"/>
    </row>
    <row r="259" spans="1:34" x14ac:dyDescent="0.2">
      <c r="A259" s="474"/>
      <c r="B259" s="457"/>
      <c r="C259" s="411" t="s">
        <v>607</v>
      </c>
      <c r="D259" s="411"/>
      <c r="E259" s="411"/>
      <c r="F259" s="411"/>
      <c r="G259" s="411"/>
      <c r="H259" s="411"/>
      <c r="I259" s="411"/>
      <c r="J259" s="411"/>
      <c r="K259" s="411"/>
      <c r="L259" s="475">
        <v>15773.06</v>
      </c>
      <c r="M259" s="496"/>
      <c r="N259" s="477">
        <v>307574</v>
      </c>
      <c r="P259" s="404"/>
      <c r="Q259" s="404"/>
      <c r="R259" s="404"/>
      <c r="S259" s="404"/>
      <c r="T259" s="404"/>
      <c r="U259" s="404"/>
      <c r="V259" s="404"/>
      <c r="W259" s="404"/>
      <c r="X259" s="404"/>
      <c r="Y259" s="404"/>
      <c r="Z259" s="404"/>
      <c r="AA259" s="404"/>
      <c r="AB259" s="404"/>
      <c r="AC259" s="404"/>
      <c r="AD259" s="404"/>
      <c r="AE259" s="404"/>
      <c r="AF259" s="455"/>
      <c r="AG259" s="409" t="s">
        <v>607</v>
      </c>
      <c r="AH259" s="404"/>
    </row>
    <row r="260" spans="1:34" x14ac:dyDescent="0.2">
      <c r="A260" s="474"/>
      <c r="B260" s="457"/>
      <c r="C260" s="411" t="s">
        <v>608</v>
      </c>
      <c r="D260" s="411"/>
      <c r="E260" s="411"/>
      <c r="F260" s="411"/>
      <c r="G260" s="411"/>
      <c r="H260" s="411"/>
      <c r="I260" s="411"/>
      <c r="J260" s="411"/>
      <c r="K260" s="411"/>
      <c r="L260" s="475">
        <v>7809.96</v>
      </c>
      <c r="M260" s="496"/>
      <c r="N260" s="477">
        <v>152294</v>
      </c>
      <c r="P260" s="404"/>
      <c r="Q260" s="404"/>
      <c r="R260" s="404"/>
      <c r="S260" s="404"/>
      <c r="T260" s="404"/>
      <c r="U260" s="404"/>
      <c r="V260" s="404"/>
      <c r="W260" s="404"/>
      <c r="X260" s="404"/>
      <c r="Y260" s="404"/>
      <c r="Z260" s="404"/>
      <c r="AA260" s="404"/>
      <c r="AB260" s="404"/>
      <c r="AC260" s="404"/>
      <c r="AD260" s="404"/>
      <c r="AE260" s="404"/>
      <c r="AF260" s="455"/>
      <c r="AG260" s="409" t="s">
        <v>608</v>
      </c>
      <c r="AH260" s="404"/>
    </row>
    <row r="261" spans="1:34" x14ac:dyDescent="0.2">
      <c r="A261" s="474"/>
      <c r="B261" s="468"/>
      <c r="C261" s="478" t="s">
        <v>759</v>
      </c>
      <c r="D261" s="478"/>
      <c r="E261" s="478"/>
      <c r="F261" s="478"/>
      <c r="G261" s="478"/>
      <c r="H261" s="478"/>
      <c r="I261" s="478"/>
      <c r="J261" s="478"/>
      <c r="K261" s="478"/>
      <c r="L261" s="479">
        <v>561875.29</v>
      </c>
      <c r="M261" s="497"/>
      <c r="N261" s="498">
        <v>3646681</v>
      </c>
      <c r="P261" s="404"/>
      <c r="Q261" s="404"/>
      <c r="R261" s="404"/>
      <c r="S261" s="404"/>
      <c r="T261" s="404"/>
      <c r="U261" s="404"/>
      <c r="V261" s="404"/>
      <c r="W261" s="404"/>
      <c r="X261" s="404"/>
      <c r="Y261" s="404"/>
      <c r="Z261" s="404"/>
      <c r="AA261" s="404"/>
      <c r="AB261" s="404"/>
      <c r="AC261" s="404"/>
      <c r="AD261" s="404"/>
      <c r="AE261" s="404"/>
      <c r="AF261" s="455"/>
      <c r="AG261" s="404"/>
      <c r="AH261" s="455" t="s">
        <v>759</v>
      </c>
    </row>
    <row r="262" spans="1:34" ht="1.5" customHeight="1" x14ac:dyDescent="0.2">
      <c r="B262" s="468"/>
      <c r="C262" s="466"/>
      <c r="D262" s="466"/>
      <c r="E262" s="466"/>
      <c r="F262" s="466"/>
      <c r="G262" s="466"/>
      <c r="H262" s="466"/>
      <c r="I262" s="466"/>
      <c r="J262" s="466"/>
      <c r="K262" s="466"/>
      <c r="L262" s="479"/>
      <c r="M262" s="480"/>
      <c r="N262" s="499"/>
      <c r="P262" s="404"/>
      <c r="Q262" s="404"/>
      <c r="R262" s="404"/>
      <c r="S262" s="404"/>
      <c r="T262" s="404"/>
      <c r="U262" s="404"/>
      <c r="V262" s="404"/>
      <c r="W262" s="404"/>
      <c r="X262" s="404"/>
      <c r="Y262" s="404"/>
      <c r="Z262" s="404"/>
      <c r="AA262" s="404"/>
      <c r="AB262" s="404"/>
      <c r="AC262" s="404"/>
      <c r="AD262" s="404"/>
      <c r="AE262" s="404"/>
      <c r="AF262" s="404"/>
      <c r="AG262" s="404"/>
      <c r="AH262" s="404"/>
    </row>
    <row r="263" spans="1:34" ht="53.25" customHeight="1" x14ac:dyDescent="0.2">
      <c r="A263" s="500"/>
      <c r="B263" s="500"/>
      <c r="C263" s="500"/>
      <c r="D263" s="500"/>
      <c r="E263" s="500"/>
      <c r="F263" s="500"/>
      <c r="G263" s="500"/>
      <c r="H263" s="500"/>
      <c r="I263" s="500"/>
      <c r="J263" s="500"/>
      <c r="K263" s="500"/>
      <c r="L263" s="500"/>
      <c r="M263" s="500"/>
      <c r="N263" s="500"/>
      <c r="P263" s="404"/>
      <c r="Q263" s="404"/>
      <c r="R263" s="404"/>
      <c r="S263" s="404"/>
      <c r="T263" s="404"/>
      <c r="U263" s="404"/>
      <c r="V263" s="404"/>
      <c r="W263" s="404"/>
      <c r="X263" s="404"/>
      <c r="Y263" s="404"/>
      <c r="Z263" s="404"/>
      <c r="AA263" s="404"/>
      <c r="AB263" s="404"/>
      <c r="AC263" s="404"/>
      <c r="AD263" s="404"/>
      <c r="AE263" s="404"/>
      <c r="AF263" s="404"/>
      <c r="AG263" s="404"/>
      <c r="AH263" s="404"/>
    </row>
    <row r="264" spans="1:34" x14ac:dyDescent="0.2">
      <c r="B264" s="501" t="s">
        <v>760</v>
      </c>
      <c r="C264" s="502" t="s">
        <v>761</v>
      </c>
      <c r="D264" s="502"/>
      <c r="E264" s="502"/>
      <c r="F264" s="502"/>
      <c r="G264" s="502"/>
      <c r="H264" s="502"/>
      <c r="I264" s="502"/>
      <c r="J264" s="502"/>
      <c r="K264" s="502"/>
      <c r="L264" s="502"/>
    </row>
    <row r="265" spans="1:34" ht="13.5" customHeight="1" x14ac:dyDescent="0.2">
      <c r="B265" s="405"/>
      <c r="C265" s="503" t="s">
        <v>762</v>
      </c>
      <c r="D265" s="503"/>
      <c r="E265" s="503"/>
      <c r="F265" s="503"/>
      <c r="G265" s="503"/>
      <c r="H265" s="503"/>
      <c r="I265" s="503"/>
      <c r="J265" s="503"/>
      <c r="K265" s="503"/>
      <c r="L265" s="503"/>
    </row>
    <row r="266" spans="1:34" ht="12.75" customHeight="1" x14ac:dyDescent="0.2">
      <c r="B266" s="501" t="s">
        <v>763</v>
      </c>
      <c r="C266" s="502" t="s">
        <v>764</v>
      </c>
      <c r="D266" s="502"/>
      <c r="E266" s="502"/>
      <c r="F266" s="502"/>
      <c r="G266" s="502"/>
      <c r="H266" s="502"/>
      <c r="I266" s="502"/>
      <c r="J266" s="502"/>
      <c r="K266" s="502"/>
      <c r="L266" s="502"/>
    </row>
    <row r="267" spans="1:34" ht="13.5" customHeight="1" x14ac:dyDescent="0.2">
      <c r="C267" s="503" t="s">
        <v>762</v>
      </c>
      <c r="D267" s="503"/>
      <c r="E267" s="503"/>
      <c r="F267" s="503"/>
      <c r="G267" s="503"/>
      <c r="H267" s="503"/>
      <c r="I267" s="503"/>
      <c r="J267" s="503"/>
      <c r="K267" s="503"/>
      <c r="L267" s="503"/>
    </row>
    <row r="269" spans="1:34" x14ac:dyDescent="0.2">
      <c r="B269" s="504"/>
      <c r="D269" s="504"/>
      <c r="F269" s="504"/>
      <c r="P269" s="404"/>
      <c r="Q269" s="404"/>
      <c r="R269" s="404"/>
      <c r="S269" s="404"/>
      <c r="T269" s="404"/>
      <c r="U269" s="404"/>
      <c r="V269" s="404"/>
      <c r="W269" s="404"/>
      <c r="X269" s="404"/>
      <c r="Y269" s="404"/>
      <c r="Z269" s="404"/>
      <c r="AA269" s="404"/>
      <c r="AB269" s="404"/>
      <c r="AC269" s="404"/>
      <c r="AD269" s="404"/>
      <c r="AE269" s="404"/>
      <c r="AF269" s="404"/>
      <c r="AG269" s="404"/>
      <c r="AH269" s="404"/>
    </row>
  </sheetData>
  <mergeCells count="229">
    <mergeCell ref="C265:L265"/>
    <mergeCell ref="C266:L266"/>
    <mergeCell ref="C267:L267"/>
    <mergeCell ref="C257:K257"/>
    <mergeCell ref="C258:K258"/>
    <mergeCell ref="C259:K259"/>
    <mergeCell ref="C260:K260"/>
    <mergeCell ref="C261:K261"/>
    <mergeCell ref="C264:L264"/>
    <mergeCell ref="C251:K251"/>
    <mergeCell ref="C252:K252"/>
    <mergeCell ref="C253:K253"/>
    <mergeCell ref="C254:K254"/>
    <mergeCell ref="C255:K255"/>
    <mergeCell ref="C256:K256"/>
    <mergeCell ref="C245:K245"/>
    <mergeCell ref="C246:K246"/>
    <mergeCell ref="C247:K247"/>
    <mergeCell ref="C248:K248"/>
    <mergeCell ref="C249:K249"/>
    <mergeCell ref="C250:K250"/>
    <mergeCell ref="C238:K238"/>
    <mergeCell ref="C240:K240"/>
    <mergeCell ref="C241:K241"/>
    <mergeCell ref="C242:K242"/>
    <mergeCell ref="C243:K243"/>
    <mergeCell ref="C244:K244"/>
    <mergeCell ref="C232:K232"/>
    <mergeCell ref="C233:K233"/>
    <mergeCell ref="C234:K234"/>
    <mergeCell ref="C235:K235"/>
    <mergeCell ref="C236:K236"/>
    <mergeCell ref="C237:K237"/>
    <mergeCell ref="C226:K226"/>
    <mergeCell ref="C227:K227"/>
    <mergeCell ref="C228:K228"/>
    <mergeCell ref="C229:K229"/>
    <mergeCell ref="C230:K230"/>
    <mergeCell ref="C231:K231"/>
    <mergeCell ref="C220:K220"/>
    <mergeCell ref="C221:K221"/>
    <mergeCell ref="C222:K222"/>
    <mergeCell ref="C223:K223"/>
    <mergeCell ref="C224:K224"/>
    <mergeCell ref="C225:K225"/>
    <mergeCell ref="C213:E213"/>
    <mergeCell ref="C214:E214"/>
    <mergeCell ref="C215:E215"/>
    <mergeCell ref="C217:K217"/>
    <mergeCell ref="C218:K218"/>
    <mergeCell ref="C219:K219"/>
    <mergeCell ref="C207:E207"/>
    <mergeCell ref="C208:E208"/>
    <mergeCell ref="C209:E209"/>
    <mergeCell ref="C210:E210"/>
    <mergeCell ref="C211:E211"/>
    <mergeCell ref="C212:E212"/>
    <mergeCell ref="C201:E201"/>
    <mergeCell ref="C202:E202"/>
    <mergeCell ref="C203:E203"/>
    <mergeCell ref="C204:E204"/>
    <mergeCell ref="C205:E205"/>
    <mergeCell ref="C206:E206"/>
    <mergeCell ref="C195:E195"/>
    <mergeCell ref="C196:E196"/>
    <mergeCell ref="C197:E197"/>
    <mergeCell ref="C198:E198"/>
    <mergeCell ref="C199:E199"/>
    <mergeCell ref="C200:E200"/>
    <mergeCell ref="C186:E186"/>
    <mergeCell ref="C187:E187"/>
    <mergeCell ref="C188:E188"/>
    <mergeCell ref="C190:E190"/>
    <mergeCell ref="C192:E192"/>
    <mergeCell ref="C194:E194"/>
    <mergeCell ref="C180:E180"/>
    <mergeCell ref="C181:E181"/>
    <mergeCell ref="C182:E182"/>
    <mergeCell ref="C183:E183"/>
    <mergeCell ref="C184:E184"/>
    <mergeCell ref="C185:E185"/>
    <mergeCell ref="C174:E174"/>
    <mergeCell ref="C175:E175"/>
    <mergeCell ref="C176:E176"/>
    <mergeCell ref="C177:E177"/>
    <mergeCell ref="C178:E178"/>
    <mergeCell ref="C179:E179"/>
    <mergeCell ref="C167:E167"/>
    <mergeCell ref="C168:E168"/>
    <mergeCell ref="C169:E169"/>
    <mergeCell ref="C171:E171"/>
    <mergeCell ref="C172:E172"/>
    <mergeCell ref="C173:E173"/>
    <mergeCell ref="C161:E161"/>
    <mergeCell ref="C162:E162"/>
    <mergeCell ref="C163:E163"/>
    <mergeCell ref="C164:E164"/>
    <mergeCell ref="C165:E165"/>
    <mergeCell ref="C166:E166"/>
    <mergeCell ref="C154:E154"/>
    <mergeCell ref="C156:E156"/>
    <mergeCell ref="C157:E157"/>
    <mergeCell ref="C158:E158"/>
    <mergeCell ref="C159:E159"/>
    <mergeCell ref="C160:E160"/>
    <mergeCell ref="C142:E142"/>
    <mergeCell ref="C144:E144"/>
    <mergeCell ref="C146:E146"/>
    <mergeCell ref="C148:E148"/>
    <mergeCell ref="C150:E150"/>
    <mergeCell ref="C152:E152"/>
    <mergeCell ref="C130:E130"/>
    <mergeCell ref="C132:E132"/>
    <mergeCell ref="C134:E134"/>
    <mergeCell ref="C136:E136"/>
    <mergeCell ref="C138:E138"/>
    <mergeCell ref="C140:E140"/>
    <mergeCell ref="C120:E120"/>
    <mergeCell ref="C121:E121"/>
    <mergeCell ref="C122:E122"/>
    <mergeCell ref="C124:E124"/>
    <mergeCell ref="C126:E126"/>
    <mergeCell ref="C128:E128"/>
    <mergeCell ref="C114:E114"/>
    <mergeCell ref="C115:E115"/>
    <mergeCell ref="C116:E116"/>
    <mergeCell ref="C117:E117"/>
    <mergeCell ref="C118:E118"/>
    <mergeCell ref="C119:E119"/>
    <mergeCell ref="C108:E108"/>
    <mergeCell ref="C109:E109"/>
    <mergeCell ref="C110:E110"/>
    <mergeCell ref="C111:E111"/>
    <mergeCell ref="C112:E112"/>
    <mergeCell ref="C113:E113"/>
    <mergeCell ref="C102:E102"/>
    <mergeCell ref="C103:E103"/>
    <mergeCell ref="C104:E104"/>
    <mergeCell ref="C105:E105"/>
    <mergeCell ref="C106:E106"/>
    <mergeCell ref="C107:E107"/>
    <mergeCell ref="C96:E96"/>
    <mergeCell ref="C97:E97"/>
    <mergeCell ref="C98:E98"/>
    <mergeCell ref="C99:E99"/>
    <mergeCell ref="C100:E100"/>
    <mergeCell ref="C101:E101"/>
    <mergeCell ref="C90:E90"/>
    <mergeCell ref="C91:E91"/>
    <mergeCell ref="C92:E92"/>
    <mergeCell ref="C93:E93"/>
    <mergeCell ref="C94:E94"/>
    <mergeCell ref="C95:E95"/>
    <mergeCell ref="C84:E84"/>
    <mergeCell ref="C85:E85"/>
    <mergeCell ref="C86:E86"/>
    <mergeCell ref="C87:E87"/>
    <mergeCell ref="C88:E88"/>
    <mergeCell ref="C89:E89"/>
    <mergeCell ref="C78:K78"/>
    <mergeCell ref="C79:K79"/>
    <mergeCell ref="A80:N80"/>
    <mergeCell ref="C81:E81"/>
    <mergeCell ref="C82:E82"/>
    <mergeCell ref="C83:E83"/>
    <mergeCell ref="C72:K72"/>
    <mergeCell ref="C73:K73"/>
    <mergeCell ref="C74:K74"/>
    <mergeCell ref="C75:K75"/>
    <mergeCell ref="C76:K76"/>
    <mergeCell ref="C77:K77"/>
    <mergeCell ref="C66:K66"/>
    <mergeCell ref="C67:K67"/>
    <mergeCell ref="C68:K68"/>
    <mergeCell ref="C69:K69"/>
    <mergeCell ref="C70:K70"/>
    <mergeCell ref="C71:K71"/>
    <mergeCell ref="C59:E59"/>
    <mergeCell ref="C60:E60"/>
    <mergeCell ref="C61:E61"/>
    <mergeCell ref="C63:K63"/>
    <mergeCell ref="C64:K64"/>
    <mergeCell ref="C65:K65"/>
    <mergeCell ref="C53:E53"/>
    <mergeCell ref="C54:E54"/>
    <mergeCell ref="C55:E55"/>
    <mergeCell ref="C56:E56"/>
    <mergeCell ref="C57:E57"/>
    <mergeCell ref="C58:E58"/>
    <mergeCell ref="C47:E47"/>
    <mergeCell ref="C48:E48"/>
    <mergeCell ref="C49:E49"/>
    <mergeCell ref="C50:E50"/>
    <mergeCell ref="C51:E51"/>
    <mergeCell ref="C52:E52"/>
    <mergeCell ref="C41:E41"/>
    <mergeCell ref="C42:E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rintOptions horizontalCentered="1"/>
  <pageMargins left="0.39370077848434498" right="0.23622047901153601" top="0.35433071851730302" bottom="0.31496062874794001" header="0.118110239505768" footer="0.118110239505768"/>
  <pageSetup paperSize="9" orientation="landscape" r:id="rId1"/>
  <headerFooter>
    <oddHeader>&amp;LГРАНД-Смета, версия 2021.2</oddHeader>
    <oddFooter>&amp;R&amp;8Страница &amp;P</oddFooter>
  </headerFooter>
  <rowBreaks count="1" manualBreakCount="1">
    <brk id="34" max="26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W40" sqref="W40"/>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Схемы</vt:lpstr>
      <vt:lpstr>'9. ЛСР'!Print_Area</vt:lpstr>
      <vt:lpstr>'9. ЛСР'!Print_Titles</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2022-09-19T03:00:10Z</dcterms:modified>
</cp:coreProperties>
</file>